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2055" yWindow="270" windowWidth="26640" windowHeight="10410" tabRatio="828"/>
  </bookViews>
  <sheets>
    <sheet name="COVER" sheetId="24" r:id="rId1"/>
    <sheet name="TOC" sheetId="168" r:id="rId2"/>
    <sheet name="Audit Quest 2" sheetId="179"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D10" i="171"/>
  <c r="C9" i="4"/>
  <c r="G4" i="3"/>
  <c r="G13" i="3" s="1"/>
  <c r="D261" i="29"/>
  <c r="D260" i="29"/>
  <c r="D258" i="29"/>
  <c r="D253" i="29"/>
  <c r="D240" i="29"/>
  <c r="D239" i="29"/>
  <c r="D217" i="29"/>
  <c r="D211" i="29"/>
  <c r="D248" i="29"/>
  <c r="D234" i="29"/>
  <c r="D231" i="29"/>
  <c r="D220" i="29"/>
  <c r="D216" i="29"/>
  <c r="D209" i="29"/>
  <c r="G65" i="5"/>
  <c r="J88" i="179"/>
  <c r="J85" i="179"/>
  <c r="J90" i="179"/>
  <c r="D14" i="171"/>
  <c r="D12" i="171"/>
  <c r="A10" i="169"/>
  <c r="C16" i="169"/>
  <c r="A15" i="169"/>
  <c r="A14" i="169"/>
  <c r="K18" i="169"/>
  <c r="G18" i="169"/>
  <c r="G15" i="169"/>
  <c r="I13" i="169"/>
  <c r="K11" i="169"/>
  <c r="J11" i="169"/>
  <c r="G11" i="169"/>
  <c r="G10" i="169"/>
  <c r="G9" i="169"/>
  <c r="G7" i="169"/>
  <c r="E7" i="169"/>
  <c r="B2" i="177" s="1"/>
  <c r="A7" i="169"/>
  <c r="A1" i="171"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c r="C115" i="170" s="1"/>
  <c r="C117" i="170"/>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5" i="170"/>
  <c r="C18" i="170" s="1"/>
  <c r="C21" i="170"/>
  <c r="C24" i="170" s="1"/>
  <c r="C28" i="170" s="1"/>
  <c r="C13" i="170"/>
  <c r="A2" i="171"/>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B7758" i="106"/>
  <c r="D7758" i="106" s="1"/>
  <c r="D30" i="36"/>
  <c r="K6" i="29"/>
  <c r="B7763" i="106"/>
  <c r="B7762" i="106"/>
  <c r="K12" i="12"/>
  <c r="K23" i="12"/>
  <c r="J12" i="12"/>
  <c r="J21" i="12"/>
  <c r="J23" i="12"/>
  <c r="B7729" i="106"/>
  <c r="B7734" i="106"/>
  <c r="B7726" i="106"/>
  <c r="D82" i="36"/>
  <c r="F161" i="34"/>
  <c r="B36" i="36"/>
  <c r="B39" i="36" s="1"/>
  <c r="B49" i="36"/>
  <c r="B62" i="36" s="1"/>
  <c r="B72" i="36" s="1"/>
  <c r="B76" i="36" s="1"/>
  <c r="B80" i="36" s="1"/>
  <c r="B85" i="36" s="1"/>
  <c r="B86" i="36" s="1"/>
  <c r="B87" i="36" s="1"/>
  <c r="D79" i="36"/>
  <c r="C191" i="5"/>
  <c r="C201" i="5"/>
  <c r="C211" i="5"/>
  <c r="C216" i="5"/>
  <c r="C224" i="5"/>
  <c r="C228" i="5"/>
  <c r="C259" i="5"/>
  <c r="B7761" i="106"/>
  <c r="L127" i="29"/>
  <c r="L129" i="29"/>
  <c r="L136" i="29"/>
  <c r="L138" i="29"/>
  <c r="L148" i="29"/>
  <c r="I7" i="145"/>
  <c r="I6" i="145"/>
  <c r="D84" i="36"/>
  <c r="K75" i="29"/>
  <c r="K130" i="29"/>
  <c r="K179" i="29"/>
  <c r="K122" i="29"/>
  <c r="F15" i="145" s="1"/>
  <c r="F19" i="145" s="1"/>
  <c r="K67" i="29"/>
  <c r="K64" i="29"/>
  <c r="K59" i="29"/>
  <c r="E15" i="145"/>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s="1"/>
  <c r="D78" i="106"/>
  <c r="D79" i="106"/>
  <c r="D80" i="106"/>
  <c r="D81" i="106"/>
  <c r="D82" i="106"/>
  <c r="D83" i="106"/>
  <c r="D84" i="106"/>
  <c r="D85" i="106"/>
  <c r="B86" i="106"/>
  <c r="D86" i="106" s="1"/>
  <c r="D87" i="106"/>
  <c r="B88" i="106"/>
  <c r="D88" i="106"/>
  <c r="D89" i="106"/>
  <c r="D90" i="106"/>
  <c r="C34" i="3"/>
  <c r="B91" i="106"/>
  <c r="D91" i="106" s="1"/>
  <c r="B92" i="106"/>
  <c r="D92" i="106" s="1"/>
  <c r="D94" i="106"/>
  <c r="D95" i="106"/>
  <c r="D96" i="106"/>
  <c r="B97" i="106"/>
  <c r="D97" i="106"/>
  <c r="D98" i="106"/>
  <c r="D99" i="106"/>
  <c r="D100" i="106"/>
  <c r="D101" i="106"/>
  <c r="D102" i="106"/>
  <c r="D103" i="106"/>
  <c r="B104" i="106"/>
  <c r="D104" i="106"/>
  <c r="B105" i="106"/>
  <c r="D105" i="106"/>
  <c r="D106" i="106"/>
  <c r="D107" i="106"/>
  <c r="B108" i="106"/>
  <c r="D108" i="106"/>
  <c r="D13" i="3"/>
  <c r="B109" i="106"/>
  <c r="D109" i="106" s="1"/>
  <c r="D110" i="106"/>
  <c r="D111" i="106"/>
  <c r="D112" i="106"/>
  <c r="D113" i="106"/>
  <c r="D114" i="106"/>
  <c r="D115" i="106"/>
  <c r="D116" i="106"/>
  <c r="B117" i="106"/>
  <c r="D117" i="106"/>
  <c r="D118" i="106"/>
  <c r="B119" i="106"/>
  <c r="D119" i="106" s="1"/>
  <c r="D120" i="106"/>
  <c r="D121" i="106"/>
  <c r="D34" i="3"/>
  <c r="B123" i="106"/>
  <c r="D123" i="106"/>
  <c r="D125" i="106"/>
  <c r="B126" i="106"/>
  <c r="D126" i="106" s="1"/>
  <c r="D127" i="106"/>
  <c r="D128" i="106"/>
  <c r="B129" i="106"/>
  <c r="D129" i="106" s="1"/>
  <c r="B130" i="106"/>
  <c r="D130" i="106" s="1"/>
  <c r="E13" i="3"/>
  <c r="B131" i="106" s="1"/>
  <c r="D131" i="106"/>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B166" i="106"/>
  <c r="D166" i="106"/>
  <c r="D167" i="106"/>
  <c r="D168" i="106"/>
  <c r="F34" i="3"/>
  <c r="B170" i="106"/>
  <c r="D170" i="106" s="1"/>
  <c r="D172" i="106"/>
  <c r="B173" i="106"/>
  <c r="D173" i="106"/>
  <c r="D174" i="106"/>
  <c r="D175" i="106"/>
  <c r="D176" i="106"/>
  <c r="B177" i="106"/>
  <c r="D177" i="106" s="1"/>
  <c r="D178" i="106"/>
  <c r="B179" i="106"/>
  <c r="D179" i="106"/>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c r="B786" i="106"/>
  <c r="D786" i="106"/>
  <c r="B787" i="106"/>
  <c r="D787" i="106"/>
  <c r="B788" i="106"/>
  <c r="D788" i="106"/>
  <c r="D47" i="29"/>
  <c r="B789" i="106"/>
  <c r="D789" i="106" s="1"/>
  <c r="B790" i="106"/>
  <c r="D790" i="106" s="1"/>
  <c r="B791" i="106"/>
  <c r="D791" i="106" s="1"/>
  <c r="D53" i="29"/>
  <c r="B792" i="106" s="1"/>
  <c r="D792" i="106"/>
  <c r="B793" i="106"/>
  <c r="D793" i="106"/>
  <c r="B794" i="106"/>
  <c r="D794" i="106"/>
  <c r="D57" i="29"/>
  <c r="B795" i="106"/>
  <c r="D795" i="106" s="1"/>
  <c r="B796" i="106"/>
  <c r="D796" i="106" s="1"/>
  <c r="B797" i="106"/>
  <c r="D797" i="106" s="1"/>
  <c r="B798" i="106"/>
  <c r="D798" i="106" s="1"/>
  <c r="B799" i="106"/>
  <c r="D799" i="106" s="1"/>
  <c r="B800" i="106"/>
  <c r="D800" i="106" s="1"/>
  <c r="B801" i="106"/>
  <c r="D801" i="106" s="1"/>
  <c r="D802" i="106"/>
  <c r="D65" i="29"/>
  <c r="B803" i="106"/>
  <c r="D803" i="106" s="1"/>
  <c r="B804" i="106"/>
  <c r="D804" i="106" s="1"/>
  <c r="B805" i="106"/>
  <c r="D805" i="106" s="1"/>
  <c r="B806" i="106"/>
  <c r="D806" i="106" s="1"/>
  <c r="B807" i="106"/>
  <c r="D807" i="106" s="1"/>
  <c r="D808" i="106"/>
  <c r="B809" i="106"/>
  <c r="D809" i="106"/>
  <c r="D810" i="106"/>
  <c r="D72" i="29"/>
  <c r="B811" i="106" s="1"/>
  <c r="D811" i="106" s="1"/>
  <c r="B812" i="106"/>
  <c r="D812" i="106"/>
  <c r="B814" i="106"/>
  <c r="D814" i="106"/>
  <c r="D816" i="106"/>
  <c r="D817" i="106"/>
  <c r="D818" i="106"/>
  <c r="D819" i="106"/>
  <c r="D820" i="106"/>
  <c r="B821" i="106"/>
  <c r="D821" i="106" s="1"/>
  <c r="B822" i="106"/>
  <c r="D822" i="106" s="1"/>
  <c r="D823" i="106"/>
  <c r="D824" i="106"/>
  <c r="D825" i="106"/>
  <c r="D826" i="106"/>
  <c r="D827" i="106"/>
  <c r="B828" i="106"/>
  <c r="D828" i="106"/>
  <c r="D829" i="106"/>
  <c r="D830" i="106"/>
  <c r="D831" i="106"/>
  <c r="B832" i="106"/>
  <c r="D832" i="106" s="1"/>
  <c r="B833" i="106"/>
  <c r="D833" i="106" s="1"/>
  <c r="B834" i="106"/>
  <c r="D834" i="106" s="1"/>
  <c r="B835" i="106"/>
  <c r="D835" i="106" s="1"/>
  <c r="E33" i="29"/>
  <c r="B836" i="106" s="1"/>
  <c r="D836" i="106"/>
  <c r="B837" i="106"/>
  <c r="D837" i="106"/>
  <c r="B838" i="106"/>
  <c r="D838" i="106"/>
  <c r="B839" i="106"/>
  <c r="D839" i="106"/>
  <c r="B840" i="106"/>
  <c r="D840" i="106"/>
  <c r="B841" i="106"/>
  <c r="D841" i="106"/>
  <c r="B842" i="106"/>
  <c r="D842" i="106"/>
  <c r="E42" i="29"/>
  <c r="B843" i="106"/>
  <c r="D843" i="106" s="1"/>
  <c r="B844" i="106"/>
  <c r="D844" i="106" s="1"/>
  <c r="B845" i="106"/>
  <c r="D845" i="106" s="1"/>
  <c r="B846" i="106"/>
  <c r="D846" i="106" s="1"/>
  <c r="E47" i="29"/>
  <c r="B848" i="106"/>
  <c r="D848" i="106"/>
  <c r="B849" i="106"/>
  <c r="D849" i="106"/>
  <c r="E53" i="29"/>
  <c r="B850" i="106"/>
  <c r="D850" i="106" s="1"/>
  <c r="B851" i="106"/>
  <c r="D851" i="106" s="1"/>
  <c r="B852" i="106"/>
  <c r="D852" i="106" s="1"/>
  <c r="E57" i="29"/>
  <c r="B853" i="106" s="1"/>
  <c r="D853" i="106"/>
  <c r="B854" i="106"/>
  <c r="D854" i="106"/>
  <c r="B855" i="106"/>
  <c r="D855" i="106"/>
  <c r="B856" i="106"/>
  <c r="D856" i="106"/>
  <c r="B857" i="106"/>
  <c r="D857" i="106"/>
  <c r="B858" i="106"/>
  <c r="D858" i="106"/>
  <c r="B859" i="106"/>
  <c r="D859" i="106"/>
  <c r="D860" i="106"/>
  <c r="E65" i="29"/>
  <c r="B861" i="106" s="1"/>
  <c r="D861" i="106" s="1"/>
  <c r="B862" i="106"/>
  <c r="D862" i="106"/>
  <c r="B863" i="106"/>
  <c r="D863" i="106"/>
  <c r="B864" i="106"/>
  <c r="D864" i="106"/>
  <c r="B865" i="106"/>
  <c r="D865" i="106"/>
  <c r="D866" i="106"/>
  <c r="B867" i="106"/>
  <c r="D867" i="106" s="1"/>
  <c r="D868" i="106"/>
  <c r="E72" i="29"/>
  <c r="B869" i="106"/>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c r="B903" i="106"/>
  <c r="D903" i="106"/>
  <c r="B904" i="106"/>
  <c r="D904" i="106"/>
  <c r="F47" i="29"/>
  <c r="B906" i="106"/>
  <c r="D906" i="106" s="1"/>
  <c r="B907" i="106"/>
  <c r="D907" i="106" s="1"/>
  <c r="F53" i="29"/>
  <c r="B908" i="106" s="1"/>
  <c r="D908" i="106"/>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c r="D919" i="106" s="1"/>
  <c r="B920" i="106"/>
  <c r="D920" i="106" s="1"/>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s="1"/>
  <c r="B964" i="106"/>
  <c r="D964" i="106"/>
  <c r="B965" i="106"/>
  <c r="D965" i="106"/>
  <c r="G53" i="29"/>
  <c r="B966" i="106"/>
  <c r="D966" i="106" s="1"/>
  <c r="B967" i="106"/>
  <c r="D967" i="106" s="1"/>
  <c r="B968" i="106"/>
  <c r="D968" i="106" s="1"/>
  <c r="G57" i="29"/>
  <c r="B969" i="106" s="1"/>
  <c r="D969" i="106" s="1"/>
  <c r="B970" i="106"/>
  <c r="D970" i="106"/>
  <c r="B971" i="106"/>
  <c r="D971" i="106"/>
  <c r="B972" i="106"/>
  <c r="D972" i="106"/>
  <c r="B973" i="106"/>
  <c r="D973" i="106"/>
  <c r="B974" i="106"/>
  <c r="D974" i="106"/>
  <c r="B975" i="106"/>
  <c r="D975" i="106"/>
  <c r="D976" i="106"/>
  <c r="G65" i="29"/>
  <c r="B977" i="106" s="1"/>
  <c r="D977" i="106" s="1"/>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s="1"/>
  <c r="B1028" i="106"/>
  <c r="D1028" i="106"/>
  <c r="B1029" i="106"/>
  <c r="D1029" i="106"/>
  <c r="B1030" i="106"/>
  <c r="D1030" i="106"/>
  <c r="B1031" i="106"/>
  <c r="D1031" i="106"/>
  <c r="B1032" i="106"/>
  <c r="D1032" i="106"/>
  <c r="B1033" i="106"/>
  <c r="D1033" i="106"/>
  <c r="D1034" i="106"/>
  <c r="H65" i="29"/>
  <c r="B1035" i="106" s="1"/>
  <c r="D1035" i="106" s="1"/>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H92" i="29"/>
  <c r="K92" i="29"/>
  <c r="B2089" i="106" s="1"/>
  <c r="D2089" i="106" s="1"/>
  <c r="H100" i="29"/>
  <c r="B1048" i="106"/>
  <c r="D1048" i="106" s="1"/>
  <c r="B1049" i="106"/>
  <c r="D1049" i="106" s="1"/>
  <c r="D1050" i="106"/>
  <c r="B1051" i="106"/>
  <c r="D1051" i="106"/>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s="1"/>
  <c r="D1107" i="106" s="1"/>
  <c r="K36" i="29"/>
  <c r="K37" i="29"/>
  <c r="B1110" i="106" s="1"/>
  <c r="D1110" i="106" s="1"/>
  <c r="K38" i="29"/>
  <c r="B1111" i="106"/>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c r="D1128" i="106" s="1"/>
  <c r="K62" i="29"/>
  <c r="B1129" i="106" s="1"/>
  <c r="D1129" i="106" s="1"/>
  <c r="K63" i="29"/>
  <c r="B1130" i="106"/>
  <c r="D1130" i="106" s="1"/>
  <c r="D1132" i="106"/>
  <c r="K68" i="29"/>
  <c r="K69" i="29"/>
  <c r="B1136" i="106" s="1"/>
  <c r="D1136" i="106" s="1"/>
  <c r="K70" i="29"/>
  <c r="B1137" i="106"/>
  <c r="D1137" i="106" s="1"/>
  <c r="D1138" i="106"/>
  <c r="K71" i="29"/>
  <c r="B1139" i="106"/>
  <c r="D1139" i="106" s="1"/>
  <c r="D1140" i="106"/>
  <c r="K73" i="29"/>
  <c r="B1142" i="106"/>
  <c r="D1142" i="106" s="1"/>
  <c r="K78" i="29"/>
  <c r="K79" i="29"/>
  <c r="K80" i="29"/>
  <c r="K81" i="29"/>
  <c r="K82" i="29"/>
  <c r="K83" i="29"/>
  <c r="K93" i="29"/>
  <c r="K94" i="29"/>
  <c r="K95" i="29"/>
  <c r="K96" i="29"/>
  <c r="K97" i="29"/>
  <c r="K98" i="29"/>
  <c r="K99" i="29"/>
  <c r="K101" i="29"/>
  <c r="K105" i="29"/>
  <c r="K106" i="29"/>
  <c r="B1147" i="106"/>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8" i="106"/>
  <c r="D1268" i="106"/>
  <c r="B1269" i="106"/>
  <c r="D1269" i="106"/>
  <c r="B1270" i="106"/>
  <c r="D1270" i="106"/>
  <c r="D1271" i="106"/>
  <c r="H146" i="29"/>
  <c r="H148" i="29" s="1"/>
  <c r="B1272" i="106" s="1"/>
  <c r="D1272" i="106" s="1"/>
  <c r="B1274" i="106"/>
  <c r="D1274" i="106" s="1"/>
  <c r="K123" i="29"/>
  <c r="K124" i="29"/>
  <c r="B1276" i="106"/>
  <c r="D1276" i="106" s="1"/>
  <c r="K126" i="29"/>
  <c r="B1277" i="106" s="1"/>
  <c r="D1277" i="106" s="1"/>
  <c r="D1278" i="106"/>
  <c r="K125" i="29"/>
  <c r="K128" i="29"/>
  <c r="B1280" i="106"/>
  <c r="D1280" i="106" s="1"/>
  <c r="K120" i="29"/>
  <c r="K133" i="29"/>
  <c r="K134" i="29"/>
  <c r="K135" i="29"/>
  <c r="B2988" i="106"/>
  <c r="D2988" i="106" s="1"/>
  <c r="K137" i="29"/>
  <c r="K141" i="29"/>
  <c r="K142" i="29"/>
  <c r="B1284" i="106" s="1"/>
  <c r="D1284" i="106" s="1"/>
  <c r="K145" i="29"/>
  <c r="B1285" i="106"/>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s="1"/>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c r="D1327" i="106" s="1"/>
  <c r="K159" i="29"/>
  <c r="B2818" i="106" s="1"/>
  <c r="K160" i="29"/>
  <c r="K164" i="29"/>
  <c r="B1329" i="106" s="1"/>
  <c r="D1329" i="106" s="1"/>
  <c r="K165" i="29"/>
  <c r="B1330" i="106"/>
  <c r="D1330" i="106" s="1"/>
  <c r="D1334" i="106"/>
  <c r="B1335" i="106"/>
  <c r="D1335" i="106"/>
  <c r="D1336" i="106"/>
  <c r="D1337" i="106"/>
  <c r="B1338" i="106"/>
  <c r="D1338" i="106"/>
  <c r="C178" i="29"/>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s="1"/>
  <c r="D1355" i="106"/>
  <c r="D1356" i="106"/>
  <c r="B1357" i="106"/>
  <c r="D1357" i="106" s="1"/>
  <c r="F178" i="29"/>
  <c r="B1360" i="106"/>
  <c r="D1360" i="106"/>
  <c r="D1361" i="106"/>
  <c r="D1362" i="106"/>
  <c r="B1363" i="106"/>
  <c r="D1363" i="106"/>
  <c r="G178" i="29"/>
  <c r="B1364" i="106"/>
  <c r="D1364" i="106" s="1"/>
  <c r="G204" i="29"/>
  <c r="B1365" i="106" s="1"/>
  <c r="D1365" i="106" s="1"/>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c r="D1380" i="106" s="1"/>
  <c r="K174" i="29"/>
  <c r="K182" i="29"/>
  <c r="K183" i="29"/>
  <c r="K184" i="29"/>
  <c r="K185" i="29"/>
  <c r="K186" i="29"/>
  <c r="K187" i="29"/>
  <c r="K189" i="29"/>
  <c r="B2839" i="106"/>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s="1"/>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s="1"/>
  <c r="B1422" i="106"/>
  <c r="D1422" i="106"/>
  <c r="B1423" i="106"/>
  <c r="D1423" i="106"/>
  <c r="D251" i="29"/>
  <c r="B1424" i="106"/>
  <c r="D1424" i="106" s="1"/>
  <c r="B1425" i="106"/>
  <c r="D1425" i="106" s="1"/>
  <c r="B1426" i="106"/>
  <c r="D1426" i="106" s="1"/>
  <c r="D255" i="29"/>
  <c r="B1427" i="106" s="1"/>
  <c r="D1427" i="106" s="1"/>
  <c r="B1428" i="106"/>
  <c r="D1428" i="106"/>
  <c r="B1429" i="106"/>
  <c r="D1429" i="106"/>
  <c r="B1430" i="106"/>
  <c r="D1430" i="106"/>
  <c r="B1431" i="106"/>
  <c r="D1431" i="106"/>
  <c r="B1432" i="106"/>
  <c r="D1432" i="106"/>
  <c r="B1433" i="106"/>
  <c r="D1433" i="106"/>
  <c r="B1434" i="106"/>
  <c r="D1434" i="106"/>
  <c r="D1435" i="106"/>
  <c r="D264" i="29"/>
  <c r="B1436" i="106" s="1"/>
  <c r="D1436" i="106" s="1"/>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s="1"/>
  <c r="K217" i="29"/>
  <c r="B1472" i="106"/>
  <c r="D1472" i="106" s="1"/>
  <c r="K218" i="29"/>
  <c r="B1473" i="106" s="1"/>
  <c r="D1473" i="106" s="1"/>
  <c r="K209" i="29"/>
  <c r="B3390" i="106"/>
  <c r="D3390" i="106" s="1"/>
  <c r="K210" i="29"/>
  <c r="K211" i="29"/>
  <c r="K212" i="29"/>
  <c r="K213" i="29"/>
  <c r="B3065" i="106"/>
  <c r="K214" i="29"/>
  <c r="K220" i="29"/>
  <c r="K222" i="29"/>
  <c r="K226" i="29"/>
  <c r="K227" i="29"/>
  <c r="B1476" i="106"/>
  <c r="D1476" i="106" s="1"/>
  <c r="K228" i="29"/>
  <c r="B1477" i="106" s="1"/>
  <c r="D1477" i="106"/>
  <c r="K229" i="29"/>
  <c r="B1478" i="106"/>
  <c r="D1478" i="106" s="1"/>
  <c r="K230" i="29"/>
  <c r="B1479" i="106" s="1"/>
  <c r="D1479" i="106"/>
  <c r="K231" i="29"/>
  <c r="B1480" i="106"/>
  <c r="D1480" i="106" s="1"/>
  <c r="K234" i="29"/>
  <c r="B1482" i="106" s="1"/>
  <c r="D1482" i="106"/>
  <c r="K235" i="29"/>
  <c r="B1483" i="106"/>
  <c r="D1483" i="106" s="1"/>
  <c r="K236" i="29"/>
  <c r="B1484" i="106" s="1"/>
  <c r="D1484" i="106"/>
  <c r="K239" i="29"/>
  <c r="B1486" i="106"/>
  <c r="D1486" i="106" s="1"/>
  <c r="K240" i="29"/>
  <c r="B1487" i="106" s="1"/>
  <c r="D1487" i="106"/>
  <c r="K241" i="29"/>
  <c r="K242" i="29"/>
  <c r="K243" i="29"/>
  <c r="K244" i="29"/>
  <c r="K245" i="29"/>
  <c r="K246" i="29"/>
  <c r="K247" i="29"/>
  <c r="K248" i="29"/>
  <c r="K249" i="29"/>
  <c r="K250" i="29"/>
  <c r="K253" i="29"/>
  <c r="B1489" i="106"/>
  <c r="D1489" i="106" s="1"/>
  <c r="K254" i="29"/>
  <c r="B1490" i="106" s="1"/>
  <c r="D1490" i="106"/>
  <c r="K257" i="29"/>
  <c r="K258" i="29"/>
  <c r="B1493" i="106" s="1"/>
  <c r="D1493" i="106" s="1"/>
  <c r="K259" i="29"/>
  <c r="B1494" i="106"/>
  <c r="D1494" i="106" s="1"/>
  <c r="K260" i="29"/>
  <c r="B1495" i="106" s="1"/>
  <c r="D1495" i="106" s="1"/>
  <c r="K261" i="29"/>
  <c r="B1496" i="106"/>
  <c r="D1496" i="106" s="1"/>
  <c r="K262" i="29"/>
  <c r="B1497" i="106" s="1"/>
  <c r="D1497" i="106" s="1"/>
  <c r="K263" i="29"/>
  <c r="B1498" i="106"/>
  <c r="D1498" i="106" s="1"/>
  <c r="D1499" i="106"/>
  <c r="K266" i="29"/>
  <c r="B1501" i="106"/>
  <c r="D1501" i="106" s="1"/>
  <c r="K267" i="29"/>
  <c r="B1502" i="106" s="1"/>
  <c r="D1502" i="106"/>
  <c r="K268" i="29"/>
  <c r="B1503" i="106"/>
  <c r="D1503" i="106" s="1"/>
  <c r="K269" i="29"/>
  <c r="B1504" i="106" s="1"/>
  <c r="D1504" i="106"/>
  <c r="D1505" i="106"/>
  <c r="K270" i="29"/>
  <c r="B1506" i="106" s="1"/>
  <c r="D1506" i="106" s="1"/>
  <c r="D1507" i="106"/>
  <c r="K272" i="29"/>
  <c r="B1509" i="106" s="1"/>
  <c r="D1509" i="106"/>
  <c r="K274" i="29"/>
  <c r="B1511" i="106"/>
  <c r="D1511" i="106" s="1"/>
  <c r="K281" i="29"/>
  <c r="K282" i="29"/>
  <c r="B1513" i="106"/>
  <c r="D1513" i="106" s="1"/>
  <c r="K285" i="29"/>
  <c r="B1514" i="106" s="1"/>
  <c r="D1514" i="106" s="1"/>
  <c r="K283" i="29"/>
  <c r="B2845" i="106"/>
  <c r="K284" i="29"/>
  <c r="D1516" i="106"/>
  <c r="K276" i="29"/>
  <c r="K277" i="29"/>
  <c r="K278" i="29" s="1"/>
  <c r="B3724" i="106"/>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c r="D1532" i="106"/>
  <c r="D1533" i="106"/>
  <c r="B1534" i="106"/>
  <c r="D1534" i="106"/>
  <c r="E296" i="29"/>
  <c r="B1535" i="106"/>
  <c r="D1535" i="106" s="1"/>
  <c r="E303" i="29"/>
  <c r="B1537" i="106"/>
  <c r="D1537" i="106"/>
  <c r="D1538" i="106"/>
  <c r="D1539" i="106"/>
  <c r="B1540" i="106"/>
  <c r="D1540" i="106"/>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B1794" i="106" s="1"/>
  <c r="D1794" i="106" s="1"/>
  <c r="F7" i="7"/>
  <c r="B1795" i="106"/>
  <c r="D1795" i="106" s="1"/>
  <c r="F8" i="7"/>
  <c r="B1796" i="106" s="1"/>
  <c r="D1796" i="106" s="1"/>
  <c r="F10" i="7"/>
  <c r="B1797" i="106"/>
  <c r="D1797" i="106" s="1"/>
  <c r="D1798" i="106"/>
  <c r="F9" i="7"/>
  <c r="B1799" i="106"/>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s="1"/>
  <c r="D1869" i="106" s="1"/>
  <c r="F11" i="8"/>
  <c r="B1870" i="106"/>
  <c r="D1870" i="106" s="1"/>
  <c r="F8" i="8"/>
  <c r="B1871" i="106" s="1"/>
  <c r="D1871" i="106" s="1"/>
  <c r="F9" i="8"/>
  <c r="B1872" i="106"/>
  <c r="D1872" i="106" s="1"/>
  <c r="F10" i="8"/>
  <c r="B1873" i="106" s="1"/>
  <c r="D1873" i="106" s="1"/>
  <c r="F14" i="8"/>
  <c r="B1874" i="106"/>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B1995" i="106" s="1"/>
  <c r="D1995" i="106"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c r="B2813" i="106"/>
  <c r="D2813" i="106"/>
  <c r="D2814" i="106"/>
  <c r="D2815" i="106"/>
  <c r="D2816" i="106"/>
  <c r="B2817" i="106"/>
  <c r="D2817" i="106" s="1"/>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B2914" i="106"/>
  <c r="D2914" i="106" s="1"/>
  <c r="D2915" i="106"/>
  <c r="L34" i="3"/>
  <c r="B2916" i="106"/>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s="1"/>
  <c r="B3234" i="106"/>
  <c r="D3234" i="106"/>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c r="F76" i="4"/>
  <c r="B3254" i="106"/>
  <c r="D3254" i="106" s="1"/>
  <c r="F77" i="4"/>
  <c r="B3255" i="106" s="1"/>
  <c r="D3255" i="106" s="1"/>
  <c r="B3257" i="106"/>
  <c r="D3257" i="106"/>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c r="E37" i="4"/>
  <c r="E38" i="4"/>
  <c r="E39" i="4"/>
  <c r="E40" i="4"/>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B3454" i="106"/>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s="1"/>
  <c r="D3623" i="106"/>
  <c r="B3624" i="106"/>
  <c r="D3624" i="106" s="1"/>
  <c r="B3625" i="106"/>
  <c r="D3625" i="106" s="1"/>
  <c r="D339" i="29"/>
  <c r="B3626" i="106" s="1"/>
  <c r="D3626" i="106" s="1"/>
  <c r="B3627" i="106"/>
  <c r="D3627" i="106"/>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7" i="106" s="1"/>
  <c r="D3647" i="106" s="1"/>
  <c r="B3648" i="106"/>
  <c r="D3648" i="106"/>
  <c r="D3651" i="106"/>
  <c r="B3652" i="106"/>
  <c r="D3652" i="106"/>
  <c r="B3653" i="106"/>
  <c r="D3653" i="106"/>
  <c r="H339" i="29"/>
  <c r="B3654" i="106"/>
  <c r="D3654" i="106" s="1"/>
  <c r="B3655" i="106"/>
  <c r="D3655" i="106" s="1"/>
  <c r="H341" i="29"/>
  <c r="B3656" i="106" s="1"/>
  <c r="D3656"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s="1"/>
  <c r="D3671" i="106" s="1"/>
  <c r="K343" i="29"/>
  <c r="B3673" i="106"/>
  <c r="D3673" i="106" s="1"/>
  <c r="K347" i="29"/>
  <c r="B3675" i="106" s="1"/>
  <c r="D3675" i="106" s="1"/>
  <c r="K348" i="29"/>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c r="D5764" i="106"/>
  <c r="B5765" i="106"/>
  <c r="D5765" i="106" s="1"/>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s="1"/>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s="1"/>
  <c r="B6218" i="106"/>
  <c r="D6218" i="106" s="1"/>
  <c r="B6219" i="106"/>
  <c r="D6219" i="106" s="1"/>
  <c r="B6224" i="106"/>
  <c r="D6224" i="106" s="1"/>
  <c r="J18" i="4"/>
  <c r="B6228" i="106" s="1"/>
  <c r="D6228" i="106" s="1"/>
  <c r="B6231" i="106"/>
  <c r="D6231" i="106"/>
  <c r="B6232" i="106"/>
  <c r="D6232" i="106"/>
  <c r="B6233" i="106"/>
  <c r="D6233" i="106"/>
  <c r="B6234" i="106"/>
  <c r="D6234" i="106"/>
  <c r="B6235" i="106"/>
  <c r="D6235" i="106"/>
  <c r="B6236" i="106"/>
  <c r="D6236" i="106"/>
  <c r="B6237" i="106"/>
  <c r="D6237" i="106"/>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c r="B6850" i="106"/>
  <c r="D6850" i="106"/>
  <c r="B6851" i="106"/>
  <c r="D6851" i="106"/>
  <c r="B6852" i="106"/>
  <c r="D6852" i="106"/>
  <c r="K9" i="29"/>
  <c r="B6853" i="106"/>
  <c r="D6853" i="106" s="1"/>
  <c r="B6854" i="106"/>
  <c r="D6854" i="106" s="1"/>
  <c r="B6855" i="106"/>
  <c r="D6855" i="106" s="1"/>
  <c r="B6856" i="106"/>
  <c r="D6856" i="106" s="1"/>
  <c r="B6857" i="106"/>
  <c r="D6857" i="106" s="1"/>
  <c r="K11" i="29"/>
  <c r="B6858" i="106" s="1"/>
  <c r="D6858" i="106" s="1"/>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s="1"/>
  <c r="B6872" i="106"/>
  <c r="D6872" i="106" s="1"/>
  <c r="B6873" i="106"/>
  <c r="D6873" i="106" s="1"/>
  <c r="B6874" i="106"/>
  <c r="D6874" i="106" s="1"/>
  <c r="B6875" i="106"/>
  <c r="D6875" i="106" s="1"/>
  <c r="B6876" i="106"/>
  <c r="D6876" i="106" s="1"/>
  <c r="K20" i="29"/>
  <c r="B6878" i="106"/>
  <c r="D6878" i="106"/>
  <c r="K21" i="29"/>
  <c r="B6879" i="106"/>
  <c r="D6879" i="106" s="1"/>
  <c r="B6880" i="106"/>
  <c r="D6880" i="106" s="1"/>
  <c r="K22" i="29"/>
  <c r="B6881" i="106" s="1"/>
  <c r="D6881" i="106" s="1"/>
  <c r="B6882" i="106"/>
  <c r="D6882" i="106"/>
  <c r="K23" i="29"/>
  <c r="B6883" i="106"/>
  <c r="D6883" i="106" s="1"/>
  <c r="B6884" i="106"/>
  <c r="D6884" i="106" s="1"/>
  <c r="K24" i="29"/>
  <c r="B6886" i="106"/>
  <c r="D6886" i="106"/>
  <c r="K25" i="29"/>
  <c r="B6887" i="106"/>
  <c r="D6887" i="106" s="1"/>
  <c r="B6888" i="106"/>
  <c r="D6888" i="106" s="1"/>
  <c r="K26" i="29"/>
  <c r="B6889" i="106" s="1"/>
  <c r="D6889" i="106" s="1"/>
  <c r="B6890" i="106"/>
  <c r="D6890" i="106"/>
  <c r="K27" i="29"/>
  <c r="B6891" i="106"/>
  <c r="D6891" i="106" s="1"/>
  <c r="B6892" i="106"/>
  <c r="D6892" i="106" s="1"/>
  <c r="K28" i="29"/>
  <c r="B6894" i="106"/>
  <c r="D6894" i="106"/>
  <c r="K29" i="29"/>
  <c r="B6895" i="106"/>
  <c r="D6895" i="106" s="1"/>
  <c r="B6896" i="106"/>
  <c r="D6896" i="106" s="1"/>
  <c r="K30" i="29"/>
  <c r="B6897" i="106" s="1"/>
  <c r="D6897" i="106" s="1"/>
  <c r="B6898" i="106"/>
  <c r="D6898" i="106"/>
  <c r="K31" i="29"/>
  <c r="B6899" i="106"/>
  <c r="D6899" i="106" s="1"/>
  <c r="B6900" i="106"/>
  <c r="D6900" i="106" s="1"/>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s="1"/>
  <c r="J47" i="29"/>
  <c r="B6925" i="106" s="1"/>
  <c r="D6925" i="106" s="1"/>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s="1"/>
  <c r="B6941" i="106"/>
  <c r="D6941" i="106" s="1"/>
  <c r="I53" i="29"/>
  <c r="B6942" i="106" s="1"/>
  <c r="D6942" i="106" s="1"/>
  <c r="J53" i="29"/>
  <c r="B6943" i="106"/>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c r="J65" i="29"/>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c r="J72" i="29"/>
  <c r="B6974" i="106"/>
  <c r="D6974" i="106" s="1"/>
  <c r="B6975" i="106"/>
  <c r="D6975" i="106" s="1"/>
  <c r="B6976" i="106"/>
  <c r="D6976" i="106" s="1"/>
  <c r="B6979" i="106"/>
  <c r="D6979" i="106" s="1"/>
  <c r="B6980" i="106"/>
  <c r="D6980" i="106" s="1"/>
  <c r="B6981" i="106"/>
  <c r="D6981" i="106" s="1"/>
  <c r="K85" i="29"/>
  <c r="B6982" i="106" s="1"/>
  <c r="D6982" i="106" s="1"/>
  <c r="B6983" i="106"/>
  <c r="D6983" i="106"/>
  <c r="K86" i="29"/>
  <c r="B6984" i="106"/>
  <c r="D6984" i="106" s="1"/>
  <c r="B6985" i="106"/>
  <c r="D6985" i="106" s="1"/>
  <c r="K87" i="29"/>
  <c r="B6986" i="106" s="1"/>
  <c r="D6986" i="106"/>
  <c r="B6987" i="106"/>
  <c r="D6987" i="106"/>
  <c r="K88" i="29"/>
  <c r="B6988" i="106"/>
  <c r="D6988" i="106" s="1"/>
  <c r="B6989" i="106"/>
  <c r="D6989" i="106" s="1"/>
  <c r="K89" i="29"/>
  <c r="B6990" i="106" s="1"/>
  <c r="D6990" i="106" s="1"/>
  <c r="B6991" i="106"/>
  <c r="D6991" i="106"/>
  <c r="K90" i="29"/>
  <c r="B6992" i="106"/>
  <c r="D6992" i="106" s="1"/>
  <c r="B6993" i="106"/>
  <c r="D6993" i="106" s="1"/>
  <c r="K91" i="29"/>
  <c r="B6994" i="106" s="1"/>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s="1"/>
  <c r="H112" i="29"/>
  <c r="B7018" i="106" s="1"/>
  <c r="D7018"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c r="B7035" i="106"/>
  <c r="D7035" i="106"/>
  <c r="B7036" i="106"/>
  <c r="D7036" i="106"/>
  <c r="I129" i="29"/>
  <c r="B7037" i="106"/>
  <c r="D7037" i="106" s="1"/>
  <c r="J129" i="29"/>
  <c r="B7038" i="106" s="1"/>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c r="K320" i="29"/>
  <c r="B7198" i="106"/>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c r="K326" i="29"/>
  <c r="B7209" i="106"/>
  <c r="D7209" i="106" s="1"/>
  <c r="B7210" i="106"/>
  <c r="D7210" i="106" s="1"/>
  <c r="K327" i="29"/>
  <c r="B7212" i="106"/>
  <c r="D7212" i="106"/>
  <c r="K328" i="29"/>
  <c r="B7213" i="106"/>
  <c r="D7213" i="106" s="1"/>
  <c r="H329" i="29"/>
  <c r="G331" i="29"/>
  <c r="B7220" i="106" s="1"/>
  <c r="D7220" i="106" s="1"/>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s="1"/>
  <c r="B7239" i="106"/>
  <c r="D7239" i="106" s="1"/>
  <c r="B7240" i="106"/>
  <c r="D7240" i="106" s="1"/>
  <c r="B7241" i="106"/>
  <c r="D7241" i="106" s="1"/>
  <c r="B7242" i="106"/>
  <c r="D7242" i="106" s="1"/>
  <c r="A7245" i="106"/>
  <c r="A7246"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c r="D7729" i="106"/>
  <c r="B7731" i="106"/>
  <c r="D7731" i="106" s="1"/>
  <c r="D7734" i="106"/>
  <c r="B7735" i="106"/>
  <c r="D7735" i="106"/>
  <c r="B7736" i="106"/>
  <c r="D7736" i="106"/>
  <c r="B7737" i="106"/>
  <c r="D7737" i="106"/>
  <c r="B7738" i="106"/>
  <c r="D7738"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F175"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s="1"/>
  <c r="C16" i="11"/>
  <c r="B2013" i="106" s="1"/>
  <c r="D2013" i="106" s="1"/>
  <c r="B7727" i="106"/>
  <c r="D7727" i="106"/>
  <c r="C49" i="8"/>
  <c r="B4" i="7"/>
  <c r="B1744" i="106" s="1"/>
  <c r="D1744" i="106" s="1"/>
  <c r="B5" i="7"/>
  <c r="B1745" i="106"/>
  <c r="D1745" i="106" s="1"/>
  <c r="B6" i="7"/>
  <c r="D6" i="7" s="1"/>
  <c r="B1762" i="106" s="1"/>
  <c r="D1762" i="106" s="1"/>
  <c r="B7" i="7"/>
  <c r="B1747" i="106" s="1"/>
  <c r="D1747" i="106" s="1"/>
  <c r="B8" i="7"/>
  <c r="B9" i="7"/>
  <c r="B1751" i="106"/>
  <c r="D1751" i="106" s="1"/>
  <c r="B10" i="7"/>
  <c r="B19" i="7" s="1"/>
  <c r="B1759" i="106" s="1"/>
  <c r="D1759" i="106" s="1"/>
  <c r="B11" i="7"/>
  <c r="B1752" i="106"/>
  <c r="D1752" i="106" s="1"/>
  <c r="B12" i="7"/>
  <c r="D12" i="7" s="1"/>
  <c r="B1769" i="106" s="1"/>
  <c r="D1769" i="106" s="1"/>
  <c r="B13" i="7"/>
  <c r="D13" i="7" s="1"/>
  <c r="B3726" i="106" s="1"/>
  <c r="D3726" i="106" s="1"/>
  <c r="B3725" i="106"/>
  <c r="D3725" i="106" s="1"/>
  <c r="B14" i="7"/>
  <c r="B1754" i="106" s="1"/>
  <c r="D1754" i="106" s="1"/>
  <c r="B15" i="7"/>
  <c r="B1756" i="106"/>
  <c r="D1756" i="106" s="1"/>
  <c r="B16" i="7"/>
  <c r="B3446" i="106" s="1"/>
  <c r="D3446" i="106" s="1"/>
  <c r="B17" i="7"/>
  <c r="B4102" i="106"/>
  <c r="D4102" i="106" s="1"/>
  <c r="B18" i="7"/>
  <c r="B4103" i="106" s="1"/>
  <c r="D4103" i="106" s="1"/>
  <c r="F19" i="7"/>
  <c r="C5" i="131"/>
  <c r="C6" i="131"/>
  <c r="B7271" i="106"/>
  <c r="C7" i="131"/>
  <c r="B7272" i="106"/>
  <c r="C8" i="131"/>
  <c r="B7273" i="106" s="1"/>
  <c r="C9" i="131"/>
  <c r="B7274" i="106" s="1"/>
  <c r="C10" i="131"/>
  <c r="B7275" i="106"/>
  <c r="C11" i="131"/>
  <c r="B7276" i="106"/>
  <c r="C12" i="131"/>
  <c r="B7277" i="106" s="1"/>
  <c r="C13" i="131"/>
  <c r="B7278" i="106" s="1"/>
  <c r="C14" i="131"/>
  <c r="B7279" i="106"/>
  <c r="C15" i="131"/>
  <c r="B7280" i="106"/>
  <c r="C16" i="131"/>
  <c r="B7281" i="106" s="1"/>
  <c r="C17" i="131"/>
  <c r="B7282" i="106" s="1"/>
  <c r="C18" i="131"/>
  <c r="B7283" i="106"/>
  <c r="C19" i="131"/>
  <c r="B7284" i="106"/>
  <c r="C20" i="131"/>
  <c r="B7285" i="106" s="1"/>
  <c r="C21" i="131"/>
  <c r="B7286" i="106" s="1"/>
  <c r="C22" i="131"/>
  <c r="B7287" i="106"/>
  <c r="C23" i="131"/>
  <c r="B7288" i="106"/>
  <c r="C24" i="131"/>
  <c r="B7289" i="106" s="1"/>
  <c r="C25" i="131"/>
  <c r="B7290" i="106" s="1"/>
  <c r="C26" i="131"/>
  <c r="B7291" i="106"/>
  <c r="C27" i="131"/>
  <c r="B7292" i="106"/>
  <c r="C28" i="131"/>
  <c r="B7293" i="106" s="1"/>
  <c r="C29" i="131"/>
  <c r="B7294" i="106" s="1"/>
  <c r="C30" i="131"/>
  <c r="B7295" i="106"/>
  <c r="C31" i="131"/>
  <c r="B7296" i="106"/>
  <c r="C32" i="131"/>
  <c r="B7297" i="106" s="1"/>
  <c r="C33" i="131"/>
  <c r="B7640" i="106" s="1"/>
  <c r="K5" i="29"/>
  <c r="B1093" i="106"/>
  <c r="D1093" i="106" s="1"/>
  <c r="K10" i="29"/>
  <c r="B3062" i="106" s="1"/>
  <c r="D3062" i="106" s="1"/>
  <c r="K13" i="29"/>
  <c r="B1105" i="106"/>
  <c r="D1105" i="106" s="1"/>
  <c r="C33" i="29"/>
  <c r="D33" i="29"/>
  <c r="B778" i="106"/>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204" i="29" s="1"/>
  <c r="L188" i="29"/>
  <c r="L190" i="29"/>
  <c r="L198" i="29"/>
  <c r="L202" i="29" s="1"/>
  <c r="L223" i="29"/>
  <c r="L232" i="29"/>
  <c r="L237" i="29"/>
  <c r="L251" i="29"/>
  <c r="L255" i="29"/>
  <c r="L264" i="29"/>
  <c r="L271" i="29"/>
  <c r="L278" i="29"/>
  <c r="L286" i="29"/>
  <c r="L296" i="29"/>
  <c r="L303" i="29"/>
  <c r="L305" i="29" s="1"/>
  <c r="L323" i="29"/>
  <c r="L331" i="29" s="1"/>
  <c r="L329" i="29"/>
  <c r="L339" i="29"/>
  <c r="L341" i="29"/>
  <c r="L354" i="29" s="1"/>
  <c r="L344" i="29"/>
  <c r="L349" i="29"/>
  <c r="L352" i="29"/>
  <c r="C12" i="5"/>
  <c r="B5066" i="106"/>
  <c r="D5066" i="106" s="1"/>
  <c r="D12" i="5"/>
  <c r="B5334" i="106" s="1"/>
  <c r="D5334" i="106" s="1"/>
  <c r="E12" i="5"/>
  <c r="B5513" i="106"/>
  <c r="D5513" i="106" s="1"/>
  <c r="F12" i="5"/>
  <c r="B5557" i="106" s="1"/>
  <c r="D5557" i="106" s="1"/>
  <c r="G12" i="5"/>
  <c r="B5725" i="106"/>
  <c r="D5725" i="106" s="1"/>
  <c r="H12" i="5"/>
  <c r="B5873" i="106" s="1"/>
  <c r="D5873" i="106" s="1"/>
  <c r="I12" i="5"/>
  <c r="B5918" i="106"/>
  <c r="D5918" i="106" s="1"/>
  <c r="J12" i="5"/>
  <c r="B6301" i="106" s="1"/>
  <c r="D6301" i="106" s="1"/>
  <c r="K12" i="5"/>
  <c r="B5987" i="106"/>
  <c r="D5987" i="106" s="1"/>
  <c r="C18" i="5"/>
  <c r="B5071" i="106" s="1"/>
  <c r="D5071" i="106" s="1"/>
  <c r="D18" i="5"/>
  <c r="B5339" i="106"/>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G109" i="5"/>
  <c r="B6024" i="106" s="1"/>
  <c r="D6024" i="106" s="1"/>
  <c r="C114" i="5"/>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G121" i="5"/>
  <c r="B5748" i="106" s="1"/>
  <c r="D5748" i="106" s="1"/>
  <c r="H121" i="5"/>
  <c r="B5893" i="106"/>
  <c r="D5893" i="106" s="1"/>
  <c r="J121" i="5"/>
  <c r="B6357" i="106" s="1"/>
  <c r="D6357" i="106" s="1"/>
  <c r="K121" i="5"/>
  <c r="B6006" i="106"/>
  <c r="D6006" i="106" s="1"/>
  <c r="C131" i="5"/>
  <c r="B5147" i="106" s="1"/>
  <c r="D5147" i="106" s="1"/>
  <c r="D131" i="5"/>
  <c r="B5369" i="106"/>
  <c r="D5369" i="106" s="1"/>
  <c r="B5614" i="106"/>
  <c r="D5614" i="106" s="1"/>
  <c r="C140" i="5"/>
  <c r="B5161" i="106" s="1"/>
  <c r="D5161" i="106" s="1"/>
  <c r="D140" i="5"/>
  <c r="B5383" i="106"/>
  <c r="D5383" i="106" s="1"/>
  <c r="G140" i="5"/>
  <c r="G172" i="5" s="1"/>
  <c r="G144" i="5"/>
  <c r="B5756" i="106"/>
  <c r="D5756" i="106" s="1"/>
  <c r="G154" i="5"/>
  <c r="C144" i="5"/>
  <c r="B5165" i="106"/>
  <c r="D5165" i="106" s="1"/>
  <c r="C154" i="5"/>
  <c r="B5178" i="106" s="1"/>
  <c r="D5178" i="106" s="1"/>
  <c r="D154" i="5"/>
  <c r="B5394" i="106"/>
  <c r="D5394" i="106" s="1"/>
  <c r="B4357" i="106"/>
  <c r="D4357" i="106" s="1"/>
  <c r="E172" i="5"/>
  <c r="H172" i="5"/>
  <c r="B5899" i="106"/>
  <c r="D5899" i="106" s="1"/>
  <c r="I172" i="5"/>
  <c r="B4363" i="106" s="1"/>
  <c r="D4363" i="106" s="1"/>
  <c r="J172" i="5"/>
  <c r="B6396" i="106"/>
  <c r="D6396" i="106" s="1"/>
  <c r="K172" i="5"/>
  <c r="B5000" i="106" s="1"/>
  <c r="D5000" i="106" s="1"/>
  <c r="K173" i="5"/>
  <c r="K6" i="4" s="1"/>
  <c r="B3570" i="106" s="1"/>
  <c r="D3570" i="106" s="1"/>
  <c r="C178" i="5"/>
  <c r="B5225" i="106" s="1"/>
  <c r="D5225" i="106" s="1"/>
  <c r="D178" i="5"/>
  <c r="B5423" i="106"/>
  <c r="D5423" i="106" s="1"/>
  <c r="E178" i="5"/>
  <c r="B4372" i="106" s="1"/>
  <c r="D4372" i="106" s="1"/>
  <c r="F178" i="5"/>
  <c r="B5655" i="106"/>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c r="D191" i="5"/>
  <c r="B4396" i="106"/>
  <c r="D4396" i="106" s="1"/>
  <c r="F191" i="5"/>
  <c r="G191" i="5"/>
  <c r="B5246" i="106"/>
  <c r="D5246" i="106" s="1"/>
  <c r="G201" i="5"/>
  <c r="B6409" i="106" s="1"/>
  <c r="D6409" i="106" s="1"/>
  <c r="B5260" i="106"/>
  <c r="D5260" i="106"/>
  <c r="D211" i="5"/>
  <c r="B5444" i="106"/>
  <c r="D5444" i="106" s="1"/>
  <c r="F211" i="5"/>
  <c r="B5677" i="106" s="1"/>
  <c r="D5677" i="106" s="1"/>
  <c r="G211" i="5"/>
  <c r="B5803" i="106"/>
  <c r="D5803" i="106" s="1"/>
  <c r="B4411" i="106"/>
  <c r="D4411" i="106" s="1"/>
  <c r="D216" i="5"/>
  <c r="B4412" i="106" s="1"/>
  <c r="D4412" i="106" s="1"/>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B5488" i="106" s="1"/>
  <c r="D5488" i="106" s="1"/>
  <c r="G228" i="5"/>
  <c r="G259" i="5"/>
  <c r="B6837" i="106" s="1"/>
  <c r="D6837" i="106" s="1"/>
  <c r="B6833" i="106"/>
  <c r="D6833" i="106"/>
  <c r="D259" i="5"/>
  <c r="B6834" i="106"/>
  <c r="D6834" i="106" s="1"/>
  <c r="E259" i="5"/>
  <c r="F259" i="5"/>
  <c r="B6836" i="106"/>
  <c r="D6836" i="106" s="1"/>
  <c r="H259" i="5"/>
  <c r="H273" i="5" s="1"/>
  <c r="J259" i="5"/>
  <c r="J273" i="5" s="1"/>
  <c r="K259" i="5"/>
  <c r="K273" i="5"/>
  <c r="B4442" i="106" s="1"/>
  <c r="D4442" i="106" s="1"/>
  <c r="D5" i="4"/>
  <c r="B3406" i="106" s="1"/>
  <c r="D3406" i="106" s="1"/>
  <c r="G5" i="4"/>
  <c r="B3409" i="106"/>
  <c r="D3409" i="106" s="1"/>
  <c r="G14" i="4"/>
  <c r="B2609" i="106" s="1"/>
  <c r="D2609" i="106" s="1"/>
  <c r="G15" i="4"/>
  <c r="B6032" i="106"/>
  <c r="D6032" i="106" s="1"/>
  <c r="C14" i="4"/>
  <c r="B2558" i="106" s="1"/>
  <c r="D2558" i="106" s="1"/>
  <c r="D14" i="4"/>
  <c r="B2570" i="106"/>
  <c r="D2570" i="106" s="1"/>
  <c r="F14" i="4"/>
  <c r="B2597" i="106" s="1"/>
  <c r="D2597" i="106" s="1"/>
  <c r="E15" i="4"/>
  <c r="B2633" i="106"/>
  <c r="D2633" i="106" s="1"/>
  <c r="N22" i="3"/>
  <c r="N23" i="3" s="1"/>
  <c r="B284" i="106" s="1"/>
  <c r="D284" i="106" s="1"/>
  <c r="C41" i="3"/>
  <c r="B93" i="106" s="1"/>
  <c r="D93" i="106" s="1"/>
  <c r="D7" i="118"/>
  <c r="D8" i="118"/>
  <c r="D9" i="118"/>
  <c r="H14" i="118"/>
  <c r="H19" i="118"/>
  <c r="H24" i="118"/>
  <c r="H28" i="118"/>
  <c r="K28" i="118"/>
  <c r="O27" i="118" s="1"/>
  <c r="O29" i="118" s="1"/>
  <c r="H29" i="118"/>
  <c r="H33" i="118"/>
  <c r="D11" i="37"/>
  <c r="D22" i="37"/>
  <c r="J22" i="37"/>
  <c r="L22" i="37"/>
  <c r="D24" i="37"/>
  <c r="B4270" i="106" s="1"/>
  <c r="D4270" i="106" s="1"/>
  <c r="B83" i="36"/>
  <c r="L5" i="11"/>
  <c r="B2056" i="106" s="1"/>
  <c r="D2056" i="106" s="1"/>
  <c r="D4" i="7"/>
  <c r="B1760" i="106"/>
  <c r="D1760" i="106" s="1"/>
  <c r="D5" i="7"/>
  <c r="B1761" i="106" s="1"/>
  <c r="D1761" i="106" s="1"/>
  <c r="D9" i="7"/>
  <c r="B1767" i="106"/>
  <c r="D1767" i="106" s="1"/>
  <c r="F135" i="34"/>
  <c r="F130" i="34"/>
  <c r="F129" i="34"/>
  <c r="F127" i="34"/>
  <c r="F126" i="34"/>
  <c r="F110" i="34"/>
  <c r="B5847" i="106"/>
  <c r="D5847" i="106" s="1"/>
  <c r="B5752" i="106"/>
  <c r="D5752" i="106" s="1"/>
  <c r="B5599" i="106"/>
  <c r="D5599" i="106" s="1"/>
  <c r="G4" i="4"/>
  <c r="B2603" i="106" s="1"/>
  <c r="D2603" i="106" s="1"/>
  <c r="K274" i="5"/>
  <c r="H173" i="5"/>
  <c r="B5906" i="106" s="1"/>
  <c r="D5906" i="106" s="1"/>
  <c r="C172" i="5"/>
  <c r="B5214" i="106"/>
  <c r="D5214" i="106" s="1"/>
  <c r="H109" i="5"/>
  <c r="B6025" i="106" s="1"/>
  <c r="D6025" i="106" s="1"/>
  <c r="F105" i="34"/>
  <c r="D7" i="7"/>
  <c r="B1763" i="106" s="1"/>
  <c r="D1763" i="106" s="1"/>
  <c r="H6" i="4"/>
  <c r="B1746" i="106"/>
  <c r="D1746" i="106" s="1"/>
  <c r="D17" i="7"/>
  <c r="B4104" i="106" s="1"/>
  <c r="D4104" i="106" s="1"/>
  <c r="D11" i="7"/>
  <c r="B1768" i="106"/>
  <c r="D1768" i="106" s="1"/>
  <c r="D15" i="7"/>
  <c r="B1772" i="106" s="1"/>
  <c r="D1772" i="106" s="1"/>
  <c r="B7760" i="106"/>
  <c r="D7760" i="106"/>
  <c r="D18" i="7"/>
  <c r="B4105" i="106" s="1"/>
  <c r="D4105" i="106" s="1"/>
  <c r="K7" i="4"/>
  <c r="F104" i="34"/>
  <c r="F106" i="34"/>
  <c r="F109" i="5"/>
  <c r="J109" i="5"/>
  <c r="J173" i="5"/>
  <c r="B6014" i="106"/>
  <c r="D6014" i="106" s="1"/>
  <c r="F94" i="34"/>
  <c r="F128" i="34"/>
  <c r="D14" i="7"/>
  <c r="B1770" i="106" s="1"/>
  <c r="D1770" i="106" s="1"/>
  <c r="F5" i="4"/>
  <c r="B3408" i="106"/>
  <c r="D3408" i="106" s="1"/>
  <c r="C5" i="4"/>
  <c r="B3405" i="106" s="1"/>
  <c r="D3405" i="106" s="1"/>
  <c r="B6840" i="106"/>
  <c r="D6840" i="106"/>
  <c r="B6839" i="106"/>
  <c r="D6839" i="106"/>
  <c r="B6838" i="106"/>
  <c r="D6838" i="106"/>
  <c r="D172" i="5"/>
  <c r="B5412" i="106"/>
  <c r="D5412" i="106" s="1"/>
  <c r="B5618" i="106"/>
  <c r="D5618" i="106" s="1"/>
  <c r="K109" i="5"/>
  <c r="F16" i="11"/>
  <c r="F48" i="34"/>
  <c r="F40" i="34"/>
  <c r="B7200" i="106"/>
  <c r="D7200" i="106" s="1"/>
  <c r="D331" i="29"/>
  <c r="B7217" i="106" s="1"/>
  <c r="D7217" i="106" s="1"/>
  <c r="B7144" i="106"/>
  <c r="D7144" i="106"/>
  <c r="K323" i="29"/>
  <c r="B6901" i="106"/>
  <c r="D6901" i="106" s="1"/>
  <c r="F51" i="34"/>
  <c r="B6885" i="106"/>
  <c r="D6885" i="106"/>
  <c r="F43" i="34"/>
  <c r="B7211" i="106"/>
  <c r="D7211" i="106" s="1"/>
  <c r="K329" i="29"/>
  <c r="B6893" i="106"/>
  <c r="D6893" i="106"/>
  <c r="F47" i="34"/>
  <c r="B6877" i="106"/>
  <c r="D6877" i="106" s="1"/>
  <c r="F39" i="34"/>
  <c r="B3703" i="106"/>
  <c r="D3703" i="106"/>
  <c r="K349" i="29"/>
  <c r="B3676" i="106"/>
  <c r="D3676" i="106" s="1"/>
  <c r="K344" i="29"/>
  <c r="H354" i="29"/>
  <c r="B3660" i="106"/>
  <c r="D3660" i="106" s="1"/>
  <c r="D341" i="29"/>
  <c r="I76" i="4"/>
  <c r="L41" i="3"/>
  <c r="I41" i="3"/>
  <c r="K16" i="11"/>
  <c r="B2055" i="106"/>
  <c r="D2055" i="106" s="1"/>
  <c r="H305" i="29"/>
  <c r="B1554" i="106" s="1"/>
  <c r="D1554" i="106" s="1"/>
  <c r="E305" i="29"/>
  <c r="B1536" i="106"/>
  <c r="D1536" i="106" s="1"/>
  <c r="D305" i="29"/>
  <c r="B1530" i="106" s="1"/>
  <c r="D1530" i="106" s="1"/>
  <c r="B1512" i="106"/>
  <c r="D1512" i="106"/>
  <c r="K286" i="29"/>
  <c r="K223" i="29"/>
  <c r="B1352" i="106"/>
  <c r="D1352" i="106"/>
  <c r="E204" i="29"/>
  <c r="B1353" i="106"/>
  <c r="D1353" i="106" s="1"/>
  <c r="B1264" i="106"/>
  <c r="D1264" i="106" s="1"/>
  <c r="H129" i="29"/>
  <c r="B1239" i="106"/>
  <c r="D1239" i="106"/>
  <c r="E129" i="29"/>
  <c r="B1146" i="106"/>
  <c r="D1146" i="106" s="1"/>
  <c r="K110" i="29"/>
  <c r="B122" i="106"/>
  <c r="D122" i="106"/>
  <c r="D41" i="3"/>
  <c r="E17" i="145"/>
  <c r="G17" i="145" s="1"/>
  <c r="B1134" i="106"/>
  <c r="D1134" i="106" s="1"/>
  <c r="B7759" i="106"/>
  <c r="D7759" i="106" s="1"/>
  <c r="B1339" i="106"/>
  <c r="D1339" i="106" s="1"/>
  <c r="C204" i="29"/>
  <c r="B1340" i="106" s="1"/>
  <c r="D1340" i="106" s="1"/>
  <c r="B1225" i="106"/>
  <c r="D1225" i="106"/>
  <c r="C150" i="29"/>
  <c r="B1226" i="106"/>
  <c r="D1226" i="106" s="1"/>
  <c r="B169" i="106"/>
  <c r="D169" i="106" s="1"/>
  <c r="F41" i="3"/>
  <c r="E16" i="145"/>
  <c r="G16" i="145"/>
  <c r="B1131" i="106"/>
  <c r="D1131" i="106"/>
  <c r="A1" i="131"/>
  <c r="L3" i="11"/>
  <c r="B7596" i="106" s="1"/>
  <c r="L9" i="11"/>
  <c r="B7614" i="106" s="1"/>
  <c r="L10" i="11"/>
  <c r="B2058" i="106"/>
  <c r="D2058" i="106" s="1"/>
  <c r="D10" i="7"/>
  <c r="B1765" i="106" s="1"/>
  <c r="D1765" i="106" s="1"/>
  <c r="D16" i="7"/>
  <c r="B3447" i="106"/>
  <c r="D3447" i="106" s="1"/>
  <c r="D8" i="7"/>
  <c r="B1764" i="106" s="1"/>
  <c r="D1764" i="106" s="1"/>
  <c r="F273" i="5"/>
  <c r="B5713" i="106" s="1"/>
  <c r="D5713" i="106" s="1"/>
  <c r="B4397" i="106"/>
  <c r="D4397" i="106"/>
  <c r="B4950" i="106"/>
  <c r="D4950" i="106"/>
  <c r="L102" i="29"/>
  <c r="B1121" i="106"/>
  <c r="D1121" i="106" s="1"/>
  <c r="K53" i="29"/>
  <c r="E12" i="145"/>
  <c r="B731" i="106"/>
  <c r="D731" i="106" s="1"/>
  <c r="C74" i="29"/>
  <c r="C114" i="29" s="1"/>
  <c r="B757" i="106" s="1"/>
  <c r="D757" i="106" s="1"/>
  <c r="B1116" i="106"/>
  <c r="D1116" i="106" s="1"/>
  <c r="K47" i="29"/>
  <c r="F160" i="34"/>
  <c r="F40" i="108"/>
  <c r="G42" i="108" s="1"/>
  <c r="D40" i="108"/>
  <c r="E42" i="108" s="1"/>
  <c r="B7600" i="106"/>
  <c r="L6" i="11"/>
  <c r="B7605" i="106" s="1"/>
  <c r="B6022" i="106"/>
  <c r="D6022" i="106" s="1"/>
  <c r="D50" i="36"/>
  <c r="E273" i="5"/>
  <c r="B6835" i="106"/>
  <c r="D6835" i="106"/>
  <c r="G273" i="5"/>
  <c r="B5863" i="106"/>
  <c r="D5863" i="106" s="1"/>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B7230" i="106"/>
  <c r="D7230" i="106" s="1"/>
  <c r="I341" i="29"/>
  <c r="B7215" i="106"/>
  <c r="D7215" i="106"/>
  <c r="J16" i="4"/>
  <c r="B6226" i="106"/>
  <c r="D6226" i="106" s="1"/>
  <c r="B7202" i="106"/>
  <c r="D7202" i="106" s="1"/>
  <c r="F331" i="29"/>
  <c r="B7219" i="106" s="1"/>
  <c r="D7219" i="106" s="1"/>
  <c r="B7503" i="106"/>
  <c r="L34" i="131"/>
  <c r="B7531" i="106" s="1"/>
  <c r="K331" i="29"/>
  <c r="B7214" i="106"/>
  <c r="D7214" i="106"/>
  <c r="H331" i="29"/>
  <c r="B7221" i="106"/>
  <c r="D7221" i="106" s="1"/>
  <c r="B7201" i="106"/>
  <c r="D7201" i="106" s="1"/>
  <c r="E331" i="29"/>
  <c r="B7218" i="106" s="1"/>
  <c r="D7218" i="106" s="1"/>
  <c r="B6917" i="106"/>
  <c r="D6917" i="106"/>
  <c r="J74" i="29"/>
  <c r="D273" i="5"/>
  <c r="B5501" i="106" s="1"/>
  <c r="D5501" i="106" s="1"/>
  <c r="J305" i="29"/>
  <c r="B7117" i="106"/>
  <c r="D7117" i="106" s="1"/>
  <c r="I305" i="29"/>
  <c r="B7116" i="106" s="1"/>
  <c r="D7116" i="106" s="1"/>
  <c r="J150" i="29"/>
  <c r="B7052" i="106"/>
  <c r="D7052" i="106" s="1"/>
  <c r="I150" i="29"/>
  <c r="B6916" i="106"/>
  <c r="D6916" i="106"/>
  <c r="I74" i="29"/>
  <c r="I49" i="8"/>
  <c r="B3633" i="106"/>
  <c r="D3633" i="106"/>
  <c r="E341" i="29"/>
  <c r="B3628" i="106"/>
  <c r="D3628" i="106" s="1"/>
  <c r="D354" i="29"/>
  <c r="B3629" i="106" s="1"/>
  <c r="D3629" i="106" s="1"/>
  <c r="E44" i="4"/>
  <c r="B3235" i="106"/>
  <c r="D3235" i="106" s="1"/>
  <c r="D77" i="4"/>
  <c r="B3238" i="106" s="1"/>
  <c r="D3238" i="106" s="1"/>
  <c r="B3229" i="106"/>
  <c r="D3229" i="106"/>
  <c r="C77" i="4"/>
  <c r="B3232" i="106"/>
  <c r="D3232" i="106" s="1"/>
  <c r="B1977" i="106"/>
  <c r="D1977" i="106" s="1"/>
  <c r="H24" i="12"/>
  <c r="B1867" i="106"/>
  <c r="D1867" i="106"/>
  <c r="F15" i="8"/>
  <c r="K303" i="29"/>
  <c r="B4099" i="106"/>
  <c r="D4099" i="106"/>
  <c r="B1555" i="106"/>
  <c r="D1555" i="106"/>
  <c r="K296" i="29"/>
  <c r="G305" i="29"/>
  <c r="B1548" i="106" s="1"/>
  <c r="D1548" i="106" s="1"/>
  <c r="F305" i="29"/>
  <c r="B1542" i="106"/>
  <c r="D1542" i="106" s="1"/>
  <c r="B1523" i="106"/>
  <c r="D1523" i="106" s="1"/>
  <c r="C305" i="29"/>
  <c r="B1524" i="106" s="1"/>
  <c r="D1524" i="106" s="1"/>
  <c r="K271" i="29"/>
  <c r="B1508" i="106"/>
  <c r="D1508" i="106" s="1"/>
  <c r="K255" i="29"/>
  <c r="B1491" i="106" s="1"/>
  <c r="D1491" i="106" s="1"/>
  <c r="K237" i="29"/>
  <c r="B1485" i="106"/>
  <c r="D1485" i="106" s="1"/>
  <c r="B1475" i="106"/>
  <c r="D1475" i="106" s="1"/>
  <c r="K232" i="29"/>
  <c r="K198" i="29"/>
  <c r="B2842" i="106"/>
  <c r="D2842" i="106" s="1"/>
  <c r="B1317" i="106"/>
  <c r="D1317" i="106" s="1"/>
  <c r="H168" i="29"/>
  <c r="B1318" i="106" s="1"/>
  <c r="D1318" i="106" s="1"/>
  <c r="B1127" i="106"/>
  <c r="D1127" i="106"/>
  <c r="K65" i="29"/>
  <c r="B1133" i="106"/>
  <c r="D1133" i="106" s="1"/>
  <c r="B1123" i="106"/>
  <c r="D1123" i="106" s="1"/>
  <c r="K57" i="29"/>
  <c r="K352" i="29"/>
  <c r="B3640" i="106"/>
  <c r="D3640" i="106" s="1"/>
  <c r="F341" i="29"/>
  <c r="C354" i="29"/>
  <c r="B3622" i="106"/>
  <c r="D3622" i="106" s="1"/>
  <c r="K77" i="4"/>
  <c r="B3587" i="106" s="1"/>
  <c r="D3587" i="106" s="1"/>
  <c r="B3296" i="106"/>
  <c r="D3296" i="106"/>
  <c r="H77" i="4"/>
  <c r="B3299" i="106"/>
  <c r="D3299" i="106" s="1"/>
  <c r="G77" i="4"/>
  <c r="B3261" i="106" s="1"/>
  <c r="D3261" i="106" s="1"/>
  <c r="L12" i="11"/>
  <c r="B2059" i="106"/>
  <c r="D2059" i="106" s="1"/>
  <c r="L8" i="11"/>
  <c r="B2057" i="106" s="1"/>
  <c r="D2057" i="106" s="1"/>
  <c r="G24" i="12"/>
  <c r="B1492" i="106"/>
  <c r="D1492" i="106" s="1"/>
  <c r="K264" i="29"/>
  <c r="B1500" i="106" s="1"/>
  <c r="D1500" i="106" s="1"/>
  <c r="K251" i="29"/>
  <c r="B1488" i="106"/>
  <c r="D1488" i="106" s="1"/>
  <c r="B1417" i="106"/>
  <c r="D1417" i="106" s="1"/>
  <c r="D273" i="29"/>
  <c r="D288" i="29" s="1"/>
  <c r="B1448" i="106" s="1"/>
  <c r="D1448" i="106" s="1"/>
  <c r="H190" i="29"/>
  <c r="B2828" i="106"/>
  <c r="D2828" i="106"/>
  <c r="K136" i="29"/>
  <c r="B2986" i="106"/>
  <c r="D2986" i="106"/>
  <c r="B1256" i="106"/>
  <c r="D1256" i="106"/>
  <c r="G129" i="29"/>
  <c r="K100" i="29"/>
  <c r="B7013" i="106" s="1"/>
  <c r="D7013" i="106" s="1"/>
  <c r="B1135" i="106"/>
  <c r="D1135" i="106"/>
  <c r="K72" i="29"/>
  <c r="B1141" i="106"/>
  <c r="D1141" i="106" s="1"/>
  <c r="B1021" i="106"/>
  <c r="D1021" i="106" s="1"/>
  <c r="H74" i="29"/>
  <c r="B1045" i="106" s="1"/>
  <c r="D1045" i="106" s="1"/>
  <c r="B847" i="106"/>
  <c r="D847" i="106"/>
  <c r="E74" i="29"/>
  <c r="E39" i="108"/>
  <c r="B1144" i="106"/>
  <c r="D1144" i="106"/>
  <c r="K188" i="29"/>
  <c r="B1358" i="106"/>
  <c r="D1358" i="106" s="1"/>
  <c r="F204" i="29"/>
  <c r="B1359" i="106" s="1"/>
  <c r="D1359" i="106" s="1"/>
  <c r="B1345" i="106"/>
  <c r="D1345" i="106"/>
  <c r="D204" i="29"/>
  <c r="B1346" i="106"/>
  <c r="D1346" i="106" s="1"/>
  <c r="B1283" i="106"/>
  <c r="D1283" i="106" s="1"/>
  <c r="K146" i="29"/>
  <c r="K148" i="29" s="1"/>
  <c r="B1275" i="106"/>
  <c r="D1275" i="106"/>
  <c r="K127" i="29"/>
  <c r="B1279" i="106"/>
  <c r="D1279" i="106" s="1"/>
  <c r="B1266" i="106"/>
  <c r="D1266" i="106" s="1"/>
  <c r="B1247" i="106"/>
  <c r="D1247" i="106" s="1"/>
  <c r="F129" i="29"/>
  <c r="B1249" i="106" s="1"/>
  <c r="D1249" i="106" s="1"/>
  <c r="B1231" i="106"/>
  <c r="D1231" i="106"/>
  <c r="D129" i="29"/>
  <c r="B1109" i="106"/>
  <c r="D1109" i="106" s="1"/>
  <c r="K42" i="29"/>
  <c r="B1115" i="106" s="1"/>
  <c r="D1115" i="106" s="1"/>
  <c r="H102" i="29"/>
  <c r="B1047" i="106"/>
  <c r="D1047" i="106" s="1"/>
  <c r="G74" i="29"/>
  <c r="B987" i="106" s="1"/>
  <c r="D987" i="106" s="1"/>
  <c r="B905" i="106"/>
  <c r="D905" i="106"/>
  <c r="F74" i="29"/>
  <c r="F114" i="29"/>
  <c r="B931" i="106" s="1"/>
  <c r="D931" i="106" s="1"/>
  <c r="D74" i="29"/>
  <c r="D114" i="29"/>
  <c r="B815" i="106" s="1"/>
  <c r="D815" i="106" s="1"/>
  <c r="B211" i="106"/>
  <c r="D211" i="106"/>
  <c r="H41" i="3"/>
  <c r="B188" i="106"/>
  <c r="D188" i="106" s="1"/>
  <c r="G41" i="3"/>
  <c r="B190" i="106" s="1"/>
  <c r="D190" i="106" s="1"/>
  <c r="B139" i="106"/>
  <c r="D139" i="106"/>
  <c r="E41" i="3"/>
  <c r="J19" i="145"/>
  <c r="D86" i="36" s="1"/>
  <c r="C273" i="5"/>
  <c r="B5320" i="106" s="1"/>
  <c r="D5320" i="106" s="1"/>
  <c r="J24" i="12"/>
  <c r="B7730" i="106"/>
  <c r="D7730" i="106" s="1"/>
  <c r="D274" i="5"/>
  <c r="B7270" i="106"/>
  <c r="C34" i="131"/>
  <c r="C35" i="131" s="1"/>
  <c r="B7299" i="106" s="1"/>
  <c r="B171" i="106"/>
  <c r="D171" i="106" s="1"/>
  <c r="D53" i="36"/>
  <c r="B1515" i="106"/>
  <c r="D1515" i="106"/>
  <c r="G16" i="4"/>
  <c r="B2611" i="106"/>
  <c r="D2611" i="106" s="1"/>
  <c r="B2913" i="106"/>
  <c r="D2913" i="106" s="1"/>
  <c r="D56" i="36"/>
  <c r="B3318" i="106"/>
  <c r="D3318" i="106"/>
  <c r="I77" i="4"/>
  <c r="B3319" i="106"/>
  <c r="D3319" i="106" s="1"/>
  <c r="B3674" i="106"/>
  <c r="D3674" i="106" s="1"/>
  <c r="K15" i="4"/>
  <c r="B3573" i="106" s="1"/>
  <c r="D3573" i="106" s="1"/>
  <c r="K4" i="4"/>
  <c r="K8" i="4" s="1"/>
  <c r="B6028" i="106"/>
  <c r="D6028" i="106" s="1"/>
  <c r="D173" i="5"/>
  <c r="F4" i="4"/>
  <c r="B2591" i="106"/>
  <c r="D2591" i="106" s="1"/>
  <c r="B5588" i="106"/>
  <c r="D5588" i="106" s="1"/>
  <c r="B124" i="106"/>
  <c r="D124" i="106" s="1"/>
  <c r="D51" i="36"/>
  <c r="B1151" i="106"/>
  <c r="D1151" i="106"/>
  <c r="K112" i="29"/>
  <c r="B1241" i="106"/>
  <c r="D1241" i="106" s="1"/>
  <c r="B1474" i="106"/>
  <c r="D1474" i="106" s="1"/>
  <c r="G12" i="4"/>
  <c r="B2607" i="106" s="1"/>
  <c r="D2607" i="106" s="1"/>
  <c r="B2917" i="106"/>
  <c r="D2917" i="106"/>
  <c r="D59" i="36"/>
  <c r="B7207" i="106"/>
  <c r="D7207" i="106" s="1"/>
  <c r="J13" i="4"/>
  <c r="B7042" i="106" s="1"/>
  <c r="D7042" i="106" s="1"/>
  <c r="B6397" i="106"/>
  <c r="D6397" i="106"/>
  <c r="J6" i="4"/>
  <c r="B6221" i="106"/>
  <c r="D6221" i="106"/>
  <c r="J4" i="4"/>
  <c r="B6220" i="106"/>
  <c r="D6220" i="106" s="1"/>
  <c r="B6352" i="106"/>
  <c r="D6352" i="106" s="1"/>
  <c r="K275" i="5"/>
  <c r="B6023" i="106" s="1"/>
  <c r="D6023" i="106" s="1"/>
  <c r="B929" i="106"/>
  <c r="D929" i="106"/>
  <c r="D150" i="29"/>
  <c r="B1234" i="106" s="1"/>
  <c r="D1234" i="106" s="1"/>
  <c r="B1233" i="106"/>
  <c r="D1233" i="106"/>
  <c r="B7048" i="106"/>
  <c r="D7048" i="106" s="1"/>
  <c r="K190" i="29"/>
  <c r="B2837" i="106"/>
  <c r="D2837" i="106"/>
  <c r="G150" i="29"/>
  <c r="B1258" i="106"/>
  <c r="D1258" i="106" s="1"/>
  <c r="B1125" i="106"/>
  <c r="D1125" i="106" s="1"/>
  <c r="G24" i="108"/>
  <c r="E24" i="108"/>
  <c r="K129" i="29"/>
  <c r="B1281" i="106" s="1"/>
  <c r="D1281" i="106" s="1"/>
  <c r="K202" i="29"/>
  <c r="B4157" i="106"/>
  <c r="D4157" i="106" s="1"/>
  <c r="K305" i="29"/>
  <c r="B1560" i="106" s="1"/>
  <c r="D1560" i="106" s="1"/>
  <c r="B1559" i="106"/>
  <c r="D1559" i="106"/>
  <c r="H13" i="4"/>
  <c r="B1875" i="106"/>
  <c r="D1875" i="106" s="1"/>
  <c r="F22" i="37"/>
  <c r="B1983" i="106"/>
  <c r="D1983" i="106" s="1"/>
  <c r="H26" i="12"/>
  <c r="B7740" i="106" s="1"/>
  <c r="D7740" i="106" s="1"/>
  <c r="B3274" i="106"/>
  <c r="D3274" i="106"/>
  <c r="E77" i="4"/>
  <c r="B3277" i="106"/>
  <c r="D3277" i="106" s="1"/>
  <c r="B6977" i="106"/>
  <c r="D6977" i="106" s="1"/>
  <c r="I114" i="29"/>
  <c r="B7051" i="106"/>
  <c r="D7051" i="106"/>
  <c r="F59" i="34"/>
  <c r="B6026" i="106"/>
  <c r="D6026" i="106" s="1"/>
  <c r="I4" i="4"/>
  <c r="G274" i="5"/>
  <c r="G7" i="4"/>
  <c r="B7747" i="106"/>
  <c r="D7747" i="106"/>
  <c r="E274" i="5"/>
  <c r="E23" i="108"/>
  <c r="B1122" i="106"/>
  <c r="D1122" i="106"/>
  <c r="G23" i="108"/>
  <c r="B7732" i="106"/>
  <c r="D7732" i="106" s="1"/>
  <c r="J26" i="12"/>
  <c r="B7742" i="106" s="1"/>
  <c r="D7742" i="106" s="1"/>
  <c r="B141" i="106"/>
  <c r="D141" i="106"/>
  <c r="D52" i="36"/>
  <c r="D54" i="36"/>
  <c r="B213" i="106"/>
  <c r="D213" i="106"/>
  <c r="D55" i="36"/>
  <c r="B871" i="106"/>
  <c r="D871" i="106" s="1"/>
  <c r="H114" i="29"/>
  <c r="B1054" i="106" s="1"/>
  <c r="D1054" i="106" s="1"/>
  <c r="K138" i="29"/>
  <c r="B2093" i="106"/>
  <c r="D2093" i="106" s="1"/>
  <c r="H204" i="29"/>
  <c r="B1376" i="106" s="1"/>
  <c r="D1376" i="106" s="1"/>
  <c r="B2830" i="106"/>
  <c r="D2830" i="106"/>
  <c r="B1958" i="106"/>
  <c r="D1958" i="106"/>
  <c r="G26" i="12"/>
  <c r="B7739" i="106"/>
  <c r="D7739" i="106" s="1"/>
  <c r="B3642" i="106"/>
  <c r="D3642" i="106" s="1"/>
  <c r="F354" i="29"/>
  <c r="B3643" i="106" s="1"/>
  <c r="D3643" i="106" s="1"/>
  <c r="K16" i="4"/>
  <c r="B7243" i="106"/>
  <c r="D7243" i="106" s="1"/>
  <c r="K273" i="29"/>
  <c r="B1510" i="106" s="1"/>
  <c r="D1510" i="106" s="1"/>
  <c r="B1481" i="106"/>
  <c r="D1481" i="106"/>
  <c r="B2102" i="106"/>
  <c r="D2102" i="106"/>
  <c r="H15" i="4"/>
  <c r="B2660" i="106"/>
  <c r="D2660" i="106" s="1"/>
  <c r="E354" i="29"/>
  <c r="B3636" i="106" s="1"/>
  <c r="D3636" i="106" s="1"/>
  <c r="B3635" i="106"/>
  <c r="D3635" i="106"/>
  <c r="B4171" i="106"/>
  <c r="D4171" i="106"/>
  <c r="N36" i="3"/>
  <c r="J114" i="29"/>
  <c r="B7021" i="106" s="1"/>
  <c r="D7021" i="106" s="1"/>
  <c r="B6978" i="106"/>
  <c r="D6978" i="106"/>
  <c r="B7224" i="106"/>
  <c r="D7224" i="106"/>
  <c r="F13" i="34"/>
  <c r="I354" i="29"/>
  <c r="B7244" i="106" s="1"/>
  <c r="D7244" i="106" s="1"/>
  <c r="B7234" i="106"/>
  <c r="D7234" i="106"/>
  <c r="B1108" i="106"/>
  <c r="D1108" i="106"/>
  <c r="E19" i="108"/>
  <c r="C12" i="4"/>
  <c r="B2556" i="106" s="1"/>
  <c r="D2556" i="106" s="1"/>
  <c r="G19" i="108"/>
  <c r="B5544" i="106"/>
  <c r="D5544" i="106" s="1"/>
  <c r="E6" i="4"/>
  <c r="B2631" i="106" s="1"/>
  <c r="D2631" i="106" s="1"/>
  <c r="G22" i="108"/>
  <c r="B1119" i="106"/>
  <c r="D1119" i="106"/>
  <c r="E22" i="108"/>
  <c r="G12" i="145"/>
  <c r="D7" i="4"/>
  <c r="D19" i="171" s="1"/>
  <c r="D32" i="171" s="1"/>
  <c r="D49" i="171" s="1"/>
  <c r="B5507" i="106"/>
  <c r="D5507" i="106"/>
  <c r="B7019" i="106"/>
  <c r="D7019" i="106"/>
  <c r="C16" i="4"/>
  <c r="B2560" i="106"/>
  <c r="D2560" i="106" s="1"/>
  <c r="B5421" i="106"/>
  <c r="D5421" i="106" s="1"/>
  <c r="D6" i="4"/>
  <c r="B2566" i="106" s="1"/>
  <c r="D2566" i="106" s="1"/>
  <c r="B3569" i="106"/>
  <c r="D3569" i="106"/>
  <c r="B4434" i="106"/>
  <c r="D4434" i="106"/>
  <c r="E7" i="4"/>
  <c r="B4443" i="106"/>
  <c r="D4443" i="106" s="1"/>
  <c r="B1259" i="106"/>
  <c r="D1259" i="106"/>
  <c r="F58" i="34"/>
  <c r="H37" i="37"/>
  <c r="B285" i="106"/>
  <c r="D285" i="106" s="1"/>
  <c r="N37" i="3"/>
  <c r="N41" i="3" s="1"/>
  <c r="B288" i="106" s="1"/>
  <c r="D288" i="106" s="1"/>
  <c r="B3574" i="106"/>
  <c r="D3574" i="106"/>
  <c r="B1282" i="106"/>
  <c r="D1282" i="106"/>
  <c r="F57" i="34"/>
  <c r="D15" i="4"/>
  <c r="B2571" i="106" s="1"/>
  <c r="D2571" i="106" s="1"/>
  <c r="B5869" i="106"/>
  <c r="D5869" i="106"/>
  <c r="B3225" i="106"/>
  <c r="D3225" i="106" s="1"/>
  <c r="B7020" i="106"/>
  <c r="D7020" i="106" s="1"/>
  <c r="F55" i="34"/>
  <c r="B2659" i="106"/>
  <c r="D2659" i="106"/>
  <c r="B1387" i="106"/>
  <c r="D1387" i="106"/>
  <c r="F16" i="4"/>
  <c r="B2599" i="106"/>
  <c r="D2599" i="106" s="1"/>
  <c r="B1382" i="106"/>
  <c r="D1382" i="106" s="1"/>
  <c r="F63" i="34"/>
  <c r="F15" i="4"/>
  <c r="B287" i="106"/>
  <c r="D287" i="106" s="1"/>
  <c r="B4997" i="106"/>
  <c r="D4997" i="106" s="1"/>
  <c r="H32" i="118"/>
  <c r="K32" i="118" s="1"/>
  <c r="O31" i="118" s="1"/>
  <c r="O33" i="118" s="1"/>
  <c r="B2598" i="106"/>
  <c r="D2598" i="106" s="1"/>
  <c r="L150" i="29"/>
  <c r="L114" i="29"/>
  <c r="K24" i="12"/>
  <c r="K26" i="12"/>
  <c r="B7743" i="106" s="1"/>
  <c r="D7743" i="106" s="1"/>
  <c r="K339" i="29"/>
  <c r="G13" i="4"/>
  <c r="B2608" i="106" s="1"/>
  <c r="D2608" i="106" s="1"/>
  <c r="B1446" i="106"/>
  <c r="D1446" i="106"/>
  <c r="K288" i="29"/>
  <c r="K178" i="29"/>
  <c r="B4203" i="106"/>
  <c r="D4203" i="106" s="1"/>
  <c r="E150" i="29"/>
  <c r="B1242" i="106" s="1"/>
  <c r="D1242" i="106" s="1"/>
  <c r="B1267" i="106"/>
  <c r="D1267" i="106" s="1"/>
  <c r="H150" i="29"/>
  <c r="B1273" i="106" s="1"/>
  <c r="D1273" i="106" s="1"/>
  <c r="F150" i="29"/>
  <c r="B1250" i="106" s="1"/>
  <c r="D1250" i="106" s="1"/>
  <c r="K84" i="29"/>
  <c r="B2088" i="106"/>
  <c r="D2088" i="106" s="1"/>
  <c r="K102" i="29"/>
  <c r="F53" i="34" s="1"/>
  <c r="K74" i="29"/>
  <c r="B1143" i="106" s="1"/>
  <c r="D1143" i="106" s="1"/>
  <c r="E21" i="108"/>
  <c r="E40" i="108"/>
  <c r="E43" i="108" s="1"/>
  <c r="E44" i="108" s="1"/>
  <c r="B755" i="106"/>
  <c r="D755" i="106" s="1"/>
  <c r="B813" i="106"/>
  <c r="D813" i="106" s="1"/>
  <c r="G21" i="108"/>
  <c r="G40" i="108" s="1"/>
  <c r="G43" i="108" s="1"/>
  <c r="G44" i="108" s="1"/>
  <c r="B2605" i="106"/>
  <c r="D2605" i="106" s="1"/>
  <c r="E109" i="5"/>
  <c r="E4" i="4" s="1"/>
  <c r="D109" i="5"/>
  <c r="C274" i="5"/>
  <c r="B5326" i="106" s="1"/>
  <c r="D5326" i="106" s="1"/>
  <c r="C173" i="5"/>
  <c r="C109" i="5"/>
  <c r="C4" i="4" s="1"/>
  <c r="L13" i="11"/>
  <c r="B2060" i="106"/>
  <c r="D2060" i="106" s="1"/>
  <c r="B1" i="178"/>
  <c r="B1" i="172"/>
  <c r="A1" i="173"/>
  <c r="B2" i="172"/>
  <c r="B2" i="178"/>
  <c r="B2" i="174"/>
  <c r="A2" i="170"/>
  <c r="B2" i="176"/>
  <c r="B7733" i="106"/>
  <c r="D7733" i="106"/>
  <c r="K341" i="29"/>
  <c r="B3670" i="106"/>
  <c r="D3670" i="106" s="1"/>
  <c r="G17" i="4"/>
  <c r="B2612" i="106" s="1"/>
  <c r="D2612" i="106" s="1"/>
  <c r="F12" i="34"/>
  <c r="B1517" i="106"/>
  <c r="D1517" i="106"/>
  <c r="B1381" i="106"/>
  <c r="D1381" i="106"/>
  <c r="K204" i="29"/>
  <c r="F13" i="4"/>
  <c r="F17" i="4" s="1"/>
  <c r="B1145" i="106"/>
  <c r="D1145" i="106" s="1"/>
  <c r="C15" i="4"/>
  <c r="B2559" i="106" s="1"/>
  <c r="D2559" i="106" s="1"/>
  <c r="C13" i="4"/>
  <c r="C17" i="4" s="1"/>
  <c r="K114" i="29"/>
  <c r="F8" i="34" s="1"/>
  <c r="B5527" i="106"/>
  <c r="D5527" i="106" s="1"/>
  <c r="E275" i="5"/>
  <c r="B5552" i="106" s="1"/>
  <c r="D5552" i="106" s="1"/>
  <c r="D4" i="4"/>
  <c r="D275" i="5"/>
  <c r="B5356" i="106"/>
  <c r="D5356" i="106" s="1"/>
  <c r="C7" i="4"/>
  <c r="B2554" i="106" s="1"/>
  <c r="D2554" i="106" s="1"/>
  <c r="B5223" i="106"/>
  <c r="D5223" i="106"/>
  <c r="C6" i="4"/>
  <c r="B2553" i="106"/>
  <c r="D2553" i="106" s="1"/>
  <c r="B5121" i="106"/>
  <c r="D5121" i="106" s="1"/>
  <c r="C275" i="5"/>
  <c r="B5327" i="106" s="1"/>
  <c r="D5327" i="106" s="1"/>
  <c r="K354" i="29"/>
  <c r="B3678" i="106" s="1"/>
  <c r="D3678" i="106" s="1"/>
  <c r="K13" i="4"/>
  <c r="B3672" i="106"/>
  <c r="D3672" i="106" s="1"/>
  <c r="G19" i="4"/>
  <c r="B4140" i="106" s="1"/>
  <c r="D4140" i="106" s="1"/>
  <c r="F11" i="34"/>
  <c r="B1388" i="106"/>
  <c r="D1388" i="106" s="1"/>
  <c r="B1152" i="106"/>
  <c r="D1152" i="106" s="1"/>
  <c r="B5508" i="106"/>
  <c r="D5508" i="106" s="1"/>
  <c r="B2564" i="106"/>
  <c r="D2564" i="106" s="1"/>
  <c r="D8" i="4"/>
  <c r="D10" i="4" s="1"/>
  <c r="B4123" i="106" s="1"/>
  <c r="D4123" i="106" s="1"/>
  <c r="K355" i="29"/>
  <c r="B3681" i="106" s="1"/>
  <c r="D3681" i="106" s="1"/>
  <c r="K17" i="4"/>
  <c r="K19" i="4"/>
  <c r="B4144" i="106" s="1"/>
  <c r="D4144" i="106" s="1"/>
  <c r="B3572" i="106"/>
  <c r="D3572" i="106"/>
  <c r="B2568" i="106"/>
  <c r="D2568" i="106" s="1"/>
  <c r="C6" i="146"/>
  <c r="K10" i="4"/>
  <c r="B4130" i="106"/>
  <c r="D4130" i="106" s="1"/>
  <c r="B3571" i="106"/>
  <c r="D3571" i="106" s="1"/>
  <c r="K20" i="4"/>
  <c r="B3576" i="106" s="1"/>
  <c r="D3576" i="106" s="1"/>
  <c r="B283" i="106"/>
  <c r="D283" i="106"/>
  <c r="B1753" i="106"/>
  <c r="D1753" i="106"/>
  <c r="B1748" i="106"/>
  <c r="D1748" i="106"/>
  <c r="B2656" i="106"/>
  <c r="D2656" i="106"/>
  <c r="H17" i="4"/>
  <c r="B7298" i="106"/>
  <c r="E19" i="145"/>
  <c r="J17" i="4"/>
  <c r="B3718" i="106"/>
  <c r="D3718" i="106"/>
  <c r="B3575" i="106"/>
  <c r="D3575" i="106"/>
  <c r="B2557" i="106"/>
  <c r="D2557" i="106" s="1"/>
  <c r="D61" i="36"/>
  <c r="D19" i="7"/>
  <c r="B1775" i="106" s="1"/>
  <c r="D1775" i="106" s="1"/>
  <c r="B6227" i="106"/>
  <c r="D6227" i="106" s="1"/>
  <c r="J19" i="4"/>
  <c r="B6229" i="106" s="1"/>
  <c r="D6229" i="106" s="1"/>
  <c r="B2661" i="106"/>
  <c r="D2661" i="106" s="1"/>
  <c r="H19" i="4"/>
  <c r="B4141" i="106" s="1"/>
  <c r="D4141" i="106" s="1"/>
  <c r="B1" i="175" l="1"/>
  <c r="B1" i="176"/>
  <c r="B7" i="146"/>
  <c r="C19" i="4"/>
  <c r="B4136" i="106" s="1"/>
  <c r="D4136" i="106" s="1"/>
  <c r="B2561" i="106"/>
  <c r="D2561" i="106" s="1"/>
  <c r="B2551" i="106"/>
  <c r="D2551" i="106" s="1"/>
  <c r="C8" i="4"/>
  <c r="B2630" i="106"/>
  <c r="D2630" i="106" s="1"/>
  <c r="E8" i="4"/>
  <c r="B2600" i="106"/>
  <c r="D2600" i="106" s="1"/>
  <c r="F19" i="4"/>
  <c r="B4139" i="106" s="1"/>
  <c r="D4139" i="106" s="1"/>
  <c r="D7" i="146"/>
  <c r="K78" i="4"/>
  <c r="K115" i="29"/>
  <c r="B1153" i="106" s="1"/>
  <c r="D1153" i="106" s="1"/>
  <c r="B2596" i="106"/>
  <c r="D2596" i="106" s="1"/>
  <c r="J274" i="5"/>
  <c r="B7041" i="106"/>
  <c r="D7041" i="106" s="1"/>
  <c r="G173" i="5"/>
  <c r="B5770" i="106"/>
  <c r="D5770" i="106" s="1"/>
  <c r="B5644" i="106"/>
  <c r="D5644" i="106" s="1"/>
  <c r="F173" i="5"/>
  <c r="K150" i="29"/>
  <c r="B1287" i="106"/>
  <c r="D1287" i="106" s="1"/>
  <c r="D16" i="4"/>
  <c r="B2572" i="106" s="1"/>
  <c r="D2572" i="106" s="1"/>
  <c r="B4441" i="106"/>
  <c r="D4441" i="106" s="1"/>
  <c r="H274" i="5"/>
  <c r="A7247" i="106"/>
  <c r="D7246" i="106"/>
  <c r="B2567" i="106"/>
  <c r="D2567" i="106" s="1"/>
  <c r="D13" i="4"/>
  <c r="G114" i="29"/>
  <c r="F274" i="5"/>
  <c r="H4" i="4"/>
  <c r="I274" i="5"/>
  <c r="I173" i="5"/>
  <c r="B1749" i="106"/>
  <c r="D1749" i="106" s="1"/>
  <c r="J341" i="29"/>
  <c r="I331" i="29"/>
  <c r="B7222" i="106" s="1"/>
  <c r="D7222" i="106" s="1"/>
  <c r="C331" i="29"/>
  <c r="B7216" i="106" s="1"/>
  <c r="D7216" i="106" s="1"/>
  <c r="J77" i="4"/>
  <c r="B6262" i="106" s="1"/>
  <c r="D6262" i="106" s="1"/>
  <c r="J41" i="3"/>
  <c r="G341" i="29"/>
  <c r="K41" i="3"/>
  <c r="I24" i="12"/>
  <c r="F21" i="8"/>
  <c r="K162" i="29"/>
  <c r="E102" i="29"/>
  <c r="G15" i="145"/>
  <c r="G19" i="145" s="1"/>
  <c r="J20" i="145" s="1"/>
  <c r="B2" i="175"/>
  <c r="A2" i="173"/>
  <c r="B1" i="177"/>
  <c r="A1" i="170"/>
  <c r="B1" i="174"/>
  <c r="B2790" i="106" l="1"/>
  <c r="D2790" i="106" s="1"/>
  <c r="E114" i="29"/>
  <c r="B873" i="106" s="1"/>
  <c r="D873" i="106" s="1"/>
  <c r="B1879" i="106"/>
  <c r="D1879" i="106" s="1"/>
  <c r="H22" i="37"/>
  <c r="F24" i="37" s="1"/>
  <c r="B3568" i="106"/>
  <c r="D3568" i="106" s="1"/>
  <c r="D58" i="36"/>
  <c r="B6216" i="106"/>
  <c r="D6216" i="106" s="1"/>
  <c r="D57" i="36"/>
  <c r="B7235" i="106"/>
  <c r="D7235" i="106" s="1"/>
  <c r="J354" i="29"/>
  <c r="B7245" i="106" s="1"/>
  <c r="D7245" i="106" s="1"/>
  <c r="B4216" i="106"/>
  <c r="D4216" i="106" s="1"/>
  <c r="I275" i="5"/>
  <c r="B5946" i="106" s="1"/>
  <c r="D5946" i="106" s="1"/>
  <c r="I6" i="4"/>
  <c r="B2655" i="106"/>
  <c r="D2655" i="106" s="1"/>
  <c r="H8" i="4"/>
  <c r="B989" i="106"/>
  <c r="D989" i="106" s="1"/>
  <c r="F54" i="34"/>
  <c r="F75" i="34" s="1"/>
  <c r="A7248" i="106"/>
  <c r="D7247" i="106"/>
  <c r="H7" i="4"/>
  <c r="B2657" i="106" s="1"/>
  <c r="D2657" i="106" s="1"/>
  <c r="H275" i="5"/>
  <c r="B5914" i="106"/>
  <c r="D5914" i="106" s="1"/>
  <c r="B1328" i="106"/>
  <c r="D1328" i="106" s="1"/>
  <c r="K166" i="29"/>
  <c r="B1996" i="106"/>
  <c r="D1996" i="106" s="1"/>
  <c r="I26" i="12"/>
  <c r="B7741" i="106" s="1"/>
  <c r="D7741" i="106" s="1"/>
  <c r="B3649" i="106"/>
  <c r="D3649" i="106" s="1"/>
  <c r="G354" i="29"/>
  <c r="B3650" i="106" s="1"/>
  <c r="D3650" i="106" s="1"/>
  <c r="B4435" i="106"/>
  <c r="D4435" i="106" s="1"/>
  <c r="I7" i="4"/>
  <c r="B4444" i="106" s="1"/>
  <c r="D4444" i="106" s="1"/>
  <c r="B5719" i="106"/>
  <c r="D5719" i="106" s="1"/>
  <c r="F7" i="4"/>
  <c r="B2594" i="106" s="1"/>
  <c r="D2594" i="106" s="1"/>
  <c r="B2569" i="106"/>
  <c r="D2569" i="106" s="1"/>
  <c r="D17" i="4"/>
  <c r="B5653" i="106"/>
  <c r="D5653" i="106" s="1"/>
  <c r="F6" i="4"/>
  <c r="F275" i="5"/>
  <c r="B3588" i="106"/>
  <c r="D3588" i="106" s="1"/>
  <c r="K81" i="4"/>
  <c r="B1288" i="106"/>
  <c r="D1288" i="106" s="1"/>
  <c r="F9" i="34"/>
  <c r="K151" i="29"/>
  <c r="B1289" i="106" s="1"/>
  <c r="D1289" i="106" s="1"/>
  <c r="B5778" i="106"/>
  <c r="D5778" i="106" s="1"/>
  <c r="G6" i="4"/>
  <c r="G275" i="5"/>
  <c r="J7" i="4"/>
  <c r="J275" i="5"/>
  <c r="B7054" i="106"/>
  <c r="D7054" i="106" s="1"/>
  <c r="F17" i="11"/>
  <c r="E10" i="4"/>
  <c r="B4124" i="106" s="1"/>
  <c r="D4124" i="106" s="1"/>
  <c r="B2632" i="106"/>
  <c r="D2632" i="106" s="1"/>
  <c r="C20" i="4"/>
  <c r="C10" i="4"/>
  <c r="B4122" i="106" s="1"/>
  <c r="D4122" i="106" s="1"/>
  <c r="B2555" i="106"/>
  <c r="D2555" i="106" s="1"/>
  <c r="B6" i="146"/>
  <c r="B2562" i="106" l="1"/>
  <c r="D2562" i="106" s="1"/>
  <c r="C78" i="4"/>
  <c r="I17" i="11"/>
  <c r="B7624" i="106"/>
  <c r="K332" i="29"/>
  <c r="B7225" i="106" s="1"/>
  <c r="D7225" i="106" s="1"/>
  <c r="B7055" i="106"/>
  <c r="D7055" i="106" s="1"/>
  <c r="K289" i="29"/>
  <c r="B1518" i="106" s="1"/>
  <c r="D1518" i="106" s="1"/>
  <c r="B5870" i="106"/>
  <c r="D5870" i="106" s="1"/>
  <c r="D71" i="36"/>
  <c r="B3591" i="106"/>
  <c r="D3591" i="106" s="1"/>
  <c r="K82" i="4"/>
  <c r="B5720" i="106"/>
  <c r="D5720" i="106" s="1"/>
  <c r="K205" i="29"/>
  <c r="B1389" i="106" s="1"/>
  <c r="D1389" i="106" s="1"/>
  <c r="B8" i="146"/>
  <c r="J8" i="4"/>
  <c r="B6222" i="106"/>
  <c r="D6222" i="106" s="1"/>
  <c r="B2604" i="106"/>
  <c r="D2604" i="106" s="1"/>
  <c r="G8" i="4"/>
  <c r="B2593" i="106"/>
  <c r="D2593" i="106" s="1"/>
  <c r="F8" i="4"/>
  <c r="B2573" i="106"/>
  <c r="D2573" i="106" s="1"/>
  <c r="D19" i="4"/>
  <c r="B4137" i="106" s="1"/>
  <c r="D4137" i="106" s="1"/>
  <c r="C7" i="146"/>
  <c r="H17" i="118"/>
  <c r="D20" i="4"/>
  <c r="F16" i="37"/>
  <c r="K168" i="29"/>
  <c r="B1331" i="106"/>
  <c r="D1331" i="106" s="1"/>
  <c r="E16" i="4"/>
  <c r="A7249" i="106"/>
  <c r="D7248" i="106"/>
  <c r="B5915" i="106"/>
  <c r="D5915" i="106" s="1"/>
  <c r="K306" i="29"/>
  <c r="B1561" i="106" s="1"/>
  <c r="D1561" i="106" s="1"/>
  <c r="H10" i="4"/>
  <c r="B4127" i="106" s="1"/>
  <c r="D4127" i="106" s="1"/>
  <c r="B2658" i="106"/>
  <c r="D2658" i="106" s="1"/>
  <c r="H20" i="4"/>
  <c r="B5011" i="106"/>
  <c r="D5011" i="106" s="1"/>
  <c r="I8" i="4"/>
  <c r="B2634" i="106" l="1"/>
  <c r="D2634" i="106" s="1"/>
  <c r="E17" i="4"/>
  <c r="B1332" i="106"/>
  <c r="D1332" i="106" s="1"/>
  <c r="F10" i="34"/>
  <c r="F14" i="34" s="1"/>
  <c r="F76" i="34" s="1"/>
  <c r="K169" i="29"/>
  <c r="B1333" i="106" s="1"/>
  <c r="D1333" i="106" s="1"/>
  <c r="B2574" i="106"/>
  <c r="D2574" i="106" s="1"/>
  <c r="D78" i="4"/>
  <c r="C8" i="146"/>
  <c r="F7" i="146"/>
  <c r="I10" i="4"/>
  <c r="B4128" i="106" s="1"/>
  <c r="D4128" i="106" s="1"/>
  <c r="E6" i="146"/>
  <c r="E8" i="146" s="1"/>
  <c r="B3226" i="106"/>
  <c r="D3226" i="106" s="1"/>
  <c r="I20" i="4"/>
  <c r="B2662" i="106"/>
  <c r="D2662" i="106" s="1"/>
  <c r="H78" i="4"/>
  <c r="A7250" i="106"/>
  <c r="D7249" i="106"/>
  <c r="H25" i="118"/>
  <c r="K24" i="118" s="1"/>
  <c r="O23" i="118" s="1"/>
  <c r="O25" i="118" s="1"/>
  <c r="F20" i="4"/>
  <c r="F10" i="4"/>
  <c r="B4125" i="106" s="1"/>
  <c r="D4125" i="106" s="1"/>
  <c r="D6" i="146"/>
  <c r="B2595" i="106"/>
  <c r="D2595" i="106" s="1"/>
  <c r="D16" i="37"/>
  <c r="H16" i="37" s="1"/>
  <c r="H18" i="118"/>
  <c r="K17" i="118" s="1"/>
  <c r="H13" i="118"/>
  <c r="B2606" i="106"/>
  <c r="D2606" i="106" s="1"/>
  <c r="G10" i="4"/>
  <c r="B4126" i="106" s="1"/>
  <c r="D4126" i="106" s="1"/>
  <c r="G20" i="4"/>
  <c r="K83" i="4"/>
  <c r="B6284" i="106" s="1"/>
  <c r="D6284" i="106" s="1"/>
  <c r="B6275" i="106"/>
  <c r="D6275" i="106" s="1"/>
  <c r="C81" i="4"/>
  <c r="B3233" i="106"/>
  <c r="D3233" i="106" s="1"/>
  <c r="B6223" i="106"/>
  <c r="D6223" i="106" s="1"/>
  <c r="J20" i="4"/>
  <c r="J10" i="4"/>
  <c r="B6225" i="106" s="1"/>
  <c r="D6225" i="106" s="1"/>
  <c r="B7625" i="106"/>
  <c r="I18" i="11"/>
  <c r="J20" i="118" l="1"/>
  <c r="K20" i="118"/>
  <c r="O16" i="118"/>
  <c r="B7631" i="106"/>
  <c r="F177" i="34"/>
  <c r="B6230" i="106"/>
  <c r="D6230" i="106" s="1"/>
  <c r="J78" i="4"/>
  <c r="D8" i="146"/>
  <c r="F6" i="146"/>
  <c r="F8" i="146" s="1"/>
  <c r="B2601" i="106"/>
  <c r="D2601" i="106" s="1"/>
  <c r="F78" i="4"/>
  <c r="A7251" i="106"/>
  <c r="D7250" i="106"/>
  <c r="F78" i="34"/>
  <c r="F176" i="34"/>
  <c r="B2635" i="106"/>
  <c r="D2635" i="106" s="1"/>
  <c r="E19" i="4"/>
  <c r="B4138" i="106" s="1"/>
  <c r="D4138" i="106" s="1"/>
  <c r="E20" i="4"/>
  <c r="B9" i="146"/>
  <c r="C82" i="4"/>
  <c r="B1630" i="106"/>
  <c r="D1630" i="106" s="1"/>
  <c r="D63" i="36"/>
  <c r="B2613" i="106"/>
  <c r="D2613" i="106" s="1"/>
  <c r="G78" i="4"/>
  <c r="B3300" i="106"/>
  <c r="D3300" i="106" s="1"/>
  <c r="H81" i="4"/>
  <c r="I78" i="4"/>
  <c r="B3227" i="106"/>
  <c r="D3227" i="106" s="1"/>
  <c r="D81" i="4"/>
  <c r="B3239" i="106"/>
  <c r="D3239" i="106" s="1"/>
  <c r="D68" i="36" l="1"/>
  <c r="B1700" i="106"/>
  <c r="D1700" i="106" s="1"/>
  <c r="H82" i="4"/>
  <c r="B6267" i="106"/>
  <c r="D6267" i="106" s="1"/>
  <c r="C83" i="4"/>
  <c r="B6276" i="106" s="1"/>
  <c r="D6276" i="106" s="1"/>
  <c r="B2636" i="106"/>
  <c r="D2636" i="106" s="1"/>
  <c r="E78" i="4"/>
  <c r="D64" i="36"/>
  <c r="D82" i="4"/>
  <c r="B1644" i="106"/>
  <c r="D1644" i="106" s="1"/>
  <c r="C9" i="146"/>
  <c r="B3320" i="106"/>
  <c r="D3320" i="106" s="1"/>
  <c r="I81" i="4"/>
  <c r="F178" i="34"/>
  <c r="F180" i="34" s="1"/>
  <c r="B3256" i="106"/>
  <c r="D3256" i="106" s="1"/>
  <c r="F81" i="4"/>
  <c r="B6263" i="106"/>
  <c r="D6263" i="106" s="1"/>
  <c r="J81" i="4"/>
  <c r="B3262" i="106"/>
  <c r="D3262" i="106" s="1"/>
  <c r="G81" i="4"/>
  <c r="A7252" i="106"/>
  <c r="D7251" i="106"/>
  <c r="O17" i="118"/>
  <c r="O20" i="118" s="1"/>
  <c r="D7252" i="106" l="1"/>
  <c r="A7253" i="106"/>
  <c r="D70" i="36"/>
  <c r="J82" i="4"/>
  <c r="B6266" i="106"/>
  <c r="D6266" i="106" s="1"/>
  <c r="D67" i="36"/>
  <c r="G82" i="4"/>
  <c r="B1686" i="106"/>
  <c r="D1686" i="106" s="1"/>
  <c r="D9" i="146"/>
  <c r="F9" i="146" s="1"/>
  <c r="B1672" i="106"/>
  <c r="D1672" i="106" s="1"/>
  <c r="D66" i="36"/>
  <c r="F82" i="4"/>
  <c r="H12" i="118"/>
  <c r="K12" i="118" s="1"/>
  <c r="O11" i="118" s="1"/>
  <c r="O13" i="118" s="1"/>
  <c r="O35" i="118" s="1"/>
  <c r="O37" i="118" s="1"/>
  <c r="J16" i="37"/>
  <c r="B4269" i="106" s="1"/>
  <c r="D4269" i="106" s="1"/>
  <c r="I82" i="4"/>
  <c r="B3323" i="106"/>
  <c r="D3323" i="106" s="1"/>
  <c r="D69" i="36"/>
  <c r="E9" i="146"/>
  <c r="B6268" i="106"/>
  <c r="D6268" i="106" s="1"/>
  <c r="D83" i="4"/>
  <c r="B6277" i="106" s="1"/>
  <c r="D6277" i="106" s="1"/>
  <c r="E81" i="4"/>
  <c r="B3278" i="106"/>
  <c r="D3278" i="106" s="1"/>
  <c r="B6272" i="106"/>
  <c r="D6272" i="106" s="1"/>
  <c r="H83" i="4"/>
  <c r="B6281" i="106" s="1"/>
  <c r="D6281" i="106" s="1"/>
  <c r="C10" i="146" l="1"/>
  <c r="D35" i="36"/>
  <c r="J24" i="24" s="1"/>
  <c r="D65" i="36"/>
  <c r="B1658" i="106"/>
  <c r="D1658" i="106" s="1"/>
  <c r="E82" i="4"/>
  <c r="B6273" i="106"/>
  <c r="D6273" i="106" s="1"/>
  <c r="I83" i="4"/>
  <c r="B6282" i="106" s="1"/>
  <c r="D6282" i="106" s="1"/>
  <c r="G83" i="4"/>
  <c r="B6280" i="106" s="1"/>
  <c r="D6280" i="106" s="1"/>
  <c r="B6271" i="106"/>
  <c r="D6271" i="106" s="1"/>
  <c r="F83" i="4"/>
  <c r="B6279" i="106" s="1"/>
  <c r="D6279" i="106" s="1"/>
  <c r="B6270" i="106"/>
  <c r="D6270" i="106" s="1"/>
  <c r="B6274" i="106"/>
  <c r="D6274" i="106" s="1"/>
  <c r="J83" i="4"/>
  <c r="B6283" i="106" s="1"/>
  <c r="D6283" i="106" s="1"/>
  <c r="A7254" i="106"/>
  <c r="D7253" i="106"/>
  <c r="A7255" i="106" l="1"/>
  <c r="D7254" i="106"/>
  <c r="B6269" i="106"/>
  <c r="D6269" i="106" s="1"/>
  <c r="E83" i="4"/>
  <c r="B6278" i="106" s="1"/>
  <c r="D6278" i="106" s="1"/>
  <c r="A7256" i="106" l="1"/>
  <c r="D7255" i="106"/>
  <c r="A7257" i="106" l="1"/>
  <c r="D7256" i="106"/>
  <c r="A7258" i="106" l="1"/>
  <c r="D7257" i="106"/>
  <c r="D7258" i="106" l="1"/>
  <c r="A7259" i="106"/>
  <c r="A7260" i="106" l="1"/>
  <c r="D7259" i="106"/>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D7271" i="106" l="1"/>
  <c r="A7272" i="106"/>
  <c r="A7273" i="106" l="1"/>
  <c r="D7272" i="106"/>
  <c r="A7274" i="106" l="1"/>
  <c r="D7273" i="106"/>
  <c r="A7275" i="106" l="1"/>
  <c r="D7274" i="106"/>
  <c r="D7275" i="106" l="1"/>
  <c r="A7276" i="106"/>
  <c r="A7277" i="106" l="1"/>
  <c r="D7276" i="106"/>
  <c r="A7278" i="106" l="1"/>
  <c r="D7277" i="106"/>
  <c r="A7279" i="106" l="1"/>
  <c r="D7278" i="106"/>
  <c r="D7279" i="106" l="1"/>
  <c r="A7280" i="106"/>
  <c r="A7281" i="106" l="1"/>
  <c r="D7280" i="106"/>
  <c r="A7282" i="106" l="1"/>
  <c r="D7281" i="106"/>
  <c r="A7283" i="106" l="1"/>
  <c r="D7282" i="106"/>
  <c r="D7283" i="106" l="1"/>
  <c r="A7284" i="106"/>
  <c r="A7285" i="106" l="1"/>
  <c r="D7284" i="106"/>
  <c r="A7286" i="106" l="1"/>
  <c r="D7285" i="106"/>
  <c r="A7287" i="106" l="1"/>
  <c r="D7286" i="106"/>
  <c r="D7287" i="106" l="1"/>
  <c r="A7288" i="106"/>
  <c r="A7289" i="106" l="1"/>
  <c r="D7288" i="106"/>
  <c r="A7290" i="106" l="1"/>
  <c r="D7289" i="106"/>
  <c r="A7291" i="106" l="1"/>
  <c r="D7290" i="106"/>
  <c r="D7291" i="106" l="1"/>
  <c r="A7292" i="106"/>
  <c r="A7293" i="106" l="1"/>
  <c r="D7292" i="106"/>
  <c r="A7294" i="106" l="1"/>
  <c r="D7293" i="106"/>
  <c r="A7295" i="106" l="1"/>
  <c r="D7294" i="106"/>
  <c r="D7295" i="106" l="1"/>
  <c r="A7296"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D7383" i="106" l="1"/>
  <c r="A7384" i="106"/>
  <c r="D7384" i="106" l="1"/>
  <c r="A7385" i="106"/>
  <c r="D7385" i="106" l="1"/>
  <c r="A7386" i="106"/>
  <c r="A7387" i="106" l="1"/>
  <c r="D7386"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A7416" i="106" l="1"/>
  <c r="D7415" i="106"/>
  <c r="D7416" i="106" l="1"/>
  <c r="A7417" i="106"/>
  <c r="D7417" i="106" l="1"/>
  <c r="A7418" i="106"/>
  <c r="D7418" i="106" l="1"/>
  <c r="A7419" i="106"/>
  <c r="D7419" i="106" l="1"/>
  <c r="A7420" i="106"/>
  <c r="D7420" i="106" l="1"/>
  <c r="A7421" i="106"/>
  <c r="D7421" i="106" l="1"/>
  <c r="A7422" i="106"/>
  <c r="D7422" i="106" l="1"/>
  <c r="A7423" i="106"/>
  <c r="D7423" i="106" l="1"/>
  <c r="A7424" i="106"/>
  <c r="D7424" i="106" l="1"/>
  <c r="A7425" i="106"/>
  <c r="D7425" i="106" l="1"/>
  <c r="A7426" i="106"/>
  <c r="D7426" i="106" l="1"/>
  <c r="A7427" i="106"/>
  <c r="D7427" i="106" l="1"/>
  <c r="A7428" i="106"/>
  <c r="D7428" i="106" l="1"/>
  <c r="A7429" i="106"/>
  <c r="D7429" i="106" l="1"/>
  <c r="A7430" i="106"/>
  <c r="D7430" i="106" l="1"/>
  <c r="A7431" i="106"/>
  <c r="D7431" i="106" l="1"/>
  <c r="A7432" i="106"/>
  <c r="D7432" i="106" l="1"/>
  <c r="A7433" i="106"/>
  <c r="D7433" i="106" l="1"/>
  <c r="A7434" i="106"/>
  <c r="D7434" i="106" l="1"/>
  <c r="A7435" i="106"/>
  <c r="D7435" i="106" l="1"/>
  <c r="A7436" i="106"/>
  <c r="D7436" i="106" l="1"/>
  <c r="A7437" i="106"/>
  <c r="D7437" i="106" l="1"/>
  <c r="A7438" i="106"/>
  <c r="D7438" i="106" l="1"/>
  <c r="A7439" i="106"/>
  <c r="D7439" i="106" l="1"/>
  <c r="A7440" i="106"/>
  <c r="D7440" i="106" l="1"/>
  <c r="A7441" i="106"/>
  <c r="D7441" i="106" l="1"/>
  <c r="A7442" i="106"/>
  <c r="D7442" i="106" l="1"/>
  <c r="A7443" i="106"/>
  <c r="D7443" i="106" l="1"/>
  <c r="A7444" i="106"/>
  <c r="A7445" i="106" l="1"/>
  <c r="D7444" i="106"/>
  <c r="D7445" i="106" l="1"/>
  <c r="A7446" i="106"/>
  <c r="D7446" i="106" l="1"/>
  <c r="A7447" i="106"/>
  <c r="D7447" i="106" l="1"/>
  <c r="A7448" i="106"/>
  <c r="D7448" i="106" l="1"/>
  <c r="A7449" i="106"/>
  <c r="D7449" i="106" l="1"/>
  <c r="A7450" i="106"/>
  <c r="D7450" i="106" l="1"/>
  <c r="A7451" i="106"/>
  <c r="D7451" i="106" l="1"/>
  <c r="A7452" i="106"/>
  <c r="D7452" i="106" l="1"/>
  <c r="A7453" i="106"/>
  <c r="D7453" i="106" l="1"/>
  <c r="A7454" i="106"/>
  <c r="D7454" i="106" l="1"/>
  <c r="A7455" i="106"/>
  <c r="D7455" i="106" l="1"/>
  <c r="A7456" i="106"/>
  <c r="D7456" i="106" l="1"/>
  <c r="A7457" i="106"/>
  <c r="D7457" i="106" l="1"/>
  <c r="A7458" i="106"/>
  <c r="D7458" i="106" l="1"/>
  <c r="A7459" i="106"/>
  <c r="D7459" i="106" l="1"/>
  <c r="A7460" i="106"/>
  <c r="D7460" i="106" l="1"/>
  <c r="A7461" i="106"/>
  <c r="D7461" i="106" l="1"/>
  <c r="A7462" i="106"/>
  <c r="D7462" i="106" l="1"/>
  <c r="A7463" i="106"/>
  <c r="D7463" i="106" l="1"/>
  <c r="A7464" i="106"/>
  <c r="D7464" i="106" l="1"/>
  <c r="A7465" i="106"/>
  <c r="D7465" i="106" l="1"/>
  <c r="A7466" i="106"/>
  <c r="D7466" i="106" l="1"/>
  <c r="A7467" i="106"/>
  <c r="D7467" i="106" l="1"/>
  <c r="A7468" i="106"/>
  <c r="D7468" i="106" l="1"/>
  <c r="A7469" i="106"/>
  <c r="D7469" i="106" l="1"/>
  <c r="A7470" i="106"/>
  <c r="D7470" i="106" l="1"/>
  <c r="A7471" i="106"/>
  <c r="D7471" i="106" l="1"/>
  <c r="A7472"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D7601" i="106" l="1"/>
  <c r="A7602" i="106"/>
  <c r="D7602" i="106" l="1"/>
  <c r="A7603" i="106"/>
  <c r="D7603" i="106" l="1"/>
  <c r="A7604" i="106"/>
  <c r="D7604" i="106" l="1"/>
  <c r="A7605" i="106"/>
  <c r="D7605" i="106" l="1"/>
  <c r="A7606" i="106"/>
  <c r="D7606" i="106" l="1"/>
  <c r="A7607" i="106"/>
  <c r="D7607" i="106" l="1"/>
  <c r="A7608" i="106"/>
  <c r="D7608" i="106" l="1"/>
  <c r="A7609" i="106"/>
  <c r="D7609" i="106" l="1"/>
  <c r="A7610" i="106"/>
  <c r="D7610" i="106" l="1"/>
  <c r="A7611" i="106"/>
  <c r="D7611" i="106" l="1"/>
  <c r="A7612" i="106"/>
  <c r="D7612" i="106" l="1"/>
  <c r="A7613" i="106"/>
  <c r="D7613" i="106" l="1"/>
  <c r="A7614"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D7638" i="106" l="1"/>
  <c r="A7639" i="106"/>
  <c r="D7639" i="106" l="1"/>
  <c r="A7640"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<sst xmlns="http://schemas.openxmlformats.org/spreadsheetml/2006/main" count="5066" uniqueCount="2127">
  <si>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</si>
  <si>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</si>
  <si>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</si>
  <si>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</si>
  <si>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</si>
  <si>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</si>
  <si>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</si>
  <si>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</si>
  <si>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</si>
  <si>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</si>
  <si>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</si>
  <si>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</si>
  <si>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</si>
  <si>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</si>
  <si>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</si>
  <si>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</si>
  <si>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</si>
  <si>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</si>
  <si>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</si>
  <si>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</si>
  <si>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</si>
  <si>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</si>
  <si>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</si>
  <si>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</si>
  <si>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</si>
  <si>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</si>
  <si>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</si>
  <si>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</si>
  <si>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</si>
  <si>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</si>
  <si>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</si>
  <si>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</si>
  <si>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</si>
  <si>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</si>
  <si>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</si>
  <si>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</si>
  <si>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</si>
  <si>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</si>
  <si>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</si>
  <si>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</si>
  <si>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</si>
  <si>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</si>
  <si>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</si>
  <si>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</si>
  <si>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</si>
  <si>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</si>
  <si>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</si>
  <si>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</si>
  <si>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</si>
  <si>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</si>
  <si>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</si>
  <si>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</si>
  <si>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</si>
  <si>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</si>
  <si>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</si>
  <si>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</si>
  <si>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</si>
  <si>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</si>
  <si>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</si>
  <si>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</si>
  <si>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</si>
  <si>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</si>
  <si>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</si>
  <si>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</si>
  <si>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</si>
  <si>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</si>
  <si>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</si>
  <si>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</si>
  <si>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</si>
  <si>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</si>
  <si>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</si>
  <si>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</si>
  <si>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</si>
  <si>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</si>
  <si>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</si>
  <si>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</si>
  <si>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</si>
  <si>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</si>
  <si>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</si>
  <si>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</si>
  <si>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</si>
  <si>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</si>
  <si>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</si>
  <si>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</si>
  <si>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</si>
  <si>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</si>
  <si>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</si>
  <si>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</si>
  <si>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</si>
  <si>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</si>
  <si>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</si>
  <si>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</si>
  <si>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</si>
  <si>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</si>
  <si>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</si>
  <si>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</si>
  <si>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</si>
  <si>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</si>
  <si>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</si>
  <si>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</si>
  <si>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</si>
  <si>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</si>
  <si>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</si>
  <si>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</si>
  <si>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</si>
  <si>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</si>
  <si>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</si>
  <si>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</si>
  <si>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</si>
  <si>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</si>
  <si>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</si>
  <si>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</si>
  <si>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</si>
  <si>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</si>
  <si>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</si>
  <si>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</si>
  <si>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</si>
  <si>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</si>
  <si>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</si>
  <si>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</si>
  <si>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</si>
  <si>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</si>
  <si>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</si>
  <si>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</si>
  <si>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</si>
  <si>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</si>
  <si>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</si>
  <si>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</si>
  <si>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</si>
  <si>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</si>
  <si>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</si>
  <si>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</si>
  <si>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</si>
  <si>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</si>
  <si>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</si>
  <si>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</si>
  <si>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</si>
  <si>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</si>
  <si>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</si>
  <si>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</si>
  <si>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</si>
  <si>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</si>
  <si>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</si>
  <si>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</si>
  <si>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</si>
  <si>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</si>
  <si>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</si>
  <si>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</si>
  <si>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</si>
  <si>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</si>
  <si>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</si>
  <si>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</si>
  <si>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</si>
  <si>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</si>
  <si>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</si>
  <si>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</si>
  <si>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</si>
  <si>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</si>
  <si>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</si>
  <si>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</si>
  <si>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</si>
  <si>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</si>
  <si>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</si>
  <si>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</si>
  <si>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</si>
  <si>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</si>
  <si>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</si>
  <si>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</si>
  <si>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</si>
  <si>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</si>
  <si>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</si>
  <si>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</si>
  <si>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</si>
  <si>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</si>
  <si>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</si>
  <si>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</si>
  <si>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</si>
  <si>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</si>
  <si>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</si>
  <si>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</si>
  <si>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</si>
  <si>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</si>
  <si>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</si>
  <si>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</si>
  <si>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</si>
  <si>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</si>
  <si>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</si>
  <si>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</si>
  <si>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</si>
  <si>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</si>
  <si>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</si>
  <si>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</si>
  <si>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</si>
  <si>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</si>
  <si>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</si>
  <si>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</si>
  <si>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</si>
  <si>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</si>
  <si>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</si>
  <si>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</si>
  <si>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</si>
  <si>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</si>
  <si>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</si>
  <si>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</si>
  <si>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</si>
  <si>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</si>
  <si>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</si>
  <si>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</si>
  <si>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</si>
  <si>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</si>
  <si>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</si>
  <si>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</si>
  <si>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</si>
  <si>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</si>
  <si>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</si>
  <si>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</si>
  <si>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</si>
  <si>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</si>
  <si>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</si>
  <si>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</si>
  <si>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</si>
  <si>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</si>
  <si>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</si>
  <si>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</si>
  <si>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</si>
  <si>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</si>
  <si>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</si>
  <si>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</si>
  <si>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</si>
  <si>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</si>
  <si>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</si>
  <si>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</si>
  <si>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</si>
  <si>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</si>
  <si>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</si>
  <si>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</si>
  <si>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</si>
  <si>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</si>
  <si>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</si>
  <si>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</si>
  <si>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</si>
  <si>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</si>
  <si>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</si>
  <si>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</si>
  <si>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</si>
  <si>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</si>
  <si>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</si>
  <si>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</si>
  <si>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</si>
  <si>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</si>
  <si>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</si>
  <si>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</si>
  <si>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</si>
  <si>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</si>
  <si>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</si>
  <si>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</si>
  <si>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</si>
  <si>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</si>
  <si>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</si>
  <si>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</si>
  <si>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</si>
  <si>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</si>
  <si>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</si>
  <si>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</si>
  <si>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</si>
  <si>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</si>
  <si>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</si>
  <si>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</si>
  <si>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</si>
  <si>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</si>
  <si>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</si>
  <si>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</si>
  <si>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</si>
  <si>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</si>
  <si>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</si>
  <si>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</si>
  <si>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</si>
  <si>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</si>
  <si>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</si>
  <si>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</si>
  <si>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</si>
  <si>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</si>
  <si>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</si>
  <si>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</si>
  <si>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</si>
  <si>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</si>
  <si>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</si>
  <si>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</si>
  <si>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</si>
  <si>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</si>
  <si>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</si>
  <si>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</si>
  <si>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</si>
  <si>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</si>
  <si>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</si>
  <si>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</si>
  <si>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</si>
  <si>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</si>
  <si>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</si>
  <si>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</si>
  <si>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</si>
  <si>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</si>
  <si>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</si>
  <si>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</si>
  <si>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</si>
  <si>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</si>
  <si>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</si>
  <si>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</si>
  <si>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</si>
  <si>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</si>
  <si>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</si>
  <si>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</si>
  <si>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</si>
  <si>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</si>
  <si>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</si>
  <si>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</si>
  <si>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</si>
  <si>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</si>
  <si>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</si>
  <si>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</si>
  <si>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</si>
  <si>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</si>
  <si>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</si>
  <si>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</si>
  <si>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</si>
  <si>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</si>
  <si>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</si>
  <si>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</si>
  <si>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</si>
  <si>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</si>
  <si>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</si>
  <si>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</si>
  <si>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</si>
  <si>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</si>
  <si>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</si>
  <si>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</si>
  <si>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</si>
  <si>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</si>
  <si>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</si>
  <si>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</si>
  <si>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</si>
  <si>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</si>
  <si>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</si>
  <si>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</si>
  <si>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</si>
  <si>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</si>
  <si>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</si>
  <si>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</si>
  <si>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</si>
  <si>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</si>
  <si>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</si>
  <si>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</si>
  <si>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</si>
  <si>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</si>
  <si>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</si>
  <si>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</si>
  <si>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</si>
  <si>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</si>
  <si>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</si>
  <si>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</si>
  <si>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</si>
  <si>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</si>
  <si>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</si>
  <si>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</si>
  <si>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</si>
  <si>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</si>
  <si>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</si>
  <si>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</si>
  <si>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</si>
  <si>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</si>
  <si>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</si>
  <si>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</si>
  <si>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</si>
  <si>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</si>
  <si>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</si>
  <si>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</si>
  <si>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</si>
  <si>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</si>
  <si>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</si>
  <si>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</si>
  <si>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</si>
  <si>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</si>
  <si>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</si>
  <si>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</si>
  <si>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</si>
  <si>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</si>
  <si>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</si>
  <si>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</si>
  <si>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</si>
  <si>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</si>
  <si>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</si>
  <si>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</si>
  <si>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</si>
  <si>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</si>
  <si>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</si>
  <si>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</si>
  <si>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</si>
  <si>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</si>
  <si>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</si>
  <si>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</si>
  <si>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</si>
  <si>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</si>
  <si>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</si>
  <si>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</si>
  <si>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</si>
  <si>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</si>
  <si>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</si>
  <si>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</si>
  <si>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</si>
  <si>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</si>
  <si>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</si>
  <si>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</si>
  <si>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</si>
  <si>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</si>
  <si>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</si>
  <si>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</si>
  <si>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</si>
  <si>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</si>
  <si>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</si>
  <si>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</si>
  <si>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</si>
  <si>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</si>
  <si>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</si>
  <si>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</si>
  <si>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</si>
  <si>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</si>
  <si>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</si>
  <si>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</si>
  <si>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</si>
  <si>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</si>
  <si>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</si>
  <si>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</si>
  <si>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</si>
  <si>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</si>
  <si>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</si>
  <si>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</si>
  <si>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</si>
  <si>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</si>
  <si>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</si>
  <si>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</si>
  <si>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</si>
  <si>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</si>
  <si>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</si>
  <si>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</si>
  <si>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</si>
  <si>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</si>
  <si>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</si>
  <si>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</si>
  <si>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</si>
  <si>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</si>
  <si>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</si>
  <si>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</si>
  <si>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</si>
  <si>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</si>
  <si>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</si>
  <si>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</si>
  <si>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</si>
  <si>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</si>
  <si>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</si>
  <si>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</si>
  <si>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</si>
  <si>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</si>
  <si>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</si>
  <si>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</si>
  <si>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</si>
  <si>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</si>
  <si>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</si>
  <si>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</si>
  <si>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</si>
  <si>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</si>
  <si>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</si>
  <si>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</si>
  <si>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</si>
  <si>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</si>
  <si>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</si>
  <si>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</si>
  <si>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</si>
  <si>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</si>
  <si>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</si>
  <si>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</si>
  <si>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</si>
  <si>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</si>
  <si>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</si>
  <si>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</si>
  <si>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</si>
  <si>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</si>
  <si>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</si>
  <si>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</si>
  <si>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</si>
  <si>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</si>
  <si>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</si>
  <si>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</si>
  <si>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</si>
  <si>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</si>
  <si>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</si>
  <si>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</si>
  <si>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</si>
  <si>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</si>
  <si>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</si>
  <si>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</si>
  <si>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</si>
  <si>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</si>
  <si>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</si>
  <si>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</si>
  <si>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</si>
  <si>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</si>
  <si>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</si>
  <si>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</si>
  <si>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</si>
  <si>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</si>
  <si>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</si>
  <si>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</si>
  <si>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</si>
  <si>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</si>
  <si>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</si>
  <si>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</si>
  <si>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</si>
  <si>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</si>
  <si>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</si>
  <si>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</si>
  <si>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</si>
  <si>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</si>
  <si>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</si>
  <si>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</si>
  <si>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</si>
  <si>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</si>
  <si>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</si>
  <si>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</si>
  <si>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</si>
  <si>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</si>
  <si>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</si>
  <si>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</si>
  <si>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</si>
  <si>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</si>
  <si>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</si>
  <si>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</si>
  <si>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</si>
  <si>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</si>
  <si>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</si>
  <si>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</si>
  <si>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</si>
  <si>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</si>
  <si>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</si>
  <si>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</si>
  <si>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</si>
  <si>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</si>
  <si>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</si>
  <si>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</si>
  <si>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</si>
  <si>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</si>
  <si>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</si>
  <si>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</si>
  <si>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</si>
  <si>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</si>
  <si>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</si>
  <si>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</si>
  <si>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</si>
  <si>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</si>
  <si>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</si>
  <si>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</si>
  <si>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</si>
  <si>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</si>
  <si>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</si>
  <si>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</si>
  <si>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</si>
  <si>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</si>
  <si>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</si>
  <si>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</si>
  <si>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</si>
  <si>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</si>
  <si>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</si>
  <si>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</si>
  <si>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</si>
  <si>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</si>
  <si>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</si>
  <si>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</si>
  <si>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</si>
  <si>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</si>
  <si>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</si>
  <si>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</si>
  <si>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</si>
  <si>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</si>
  <si>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</si>
  <si>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</si>
  <si>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</si>
  <si>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</si>
  <si>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</si>
  <si>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</si>
  <si>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</si>
  <si>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</si>
  <si>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</si>
  <si>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</si>
  <si>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</si>
  <si>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</si>
  <si>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</si>
  <si>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</si>
  <si>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</si>
  <si>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</si>
  <si>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</si>
  <si>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</si>
  <si>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</si>
  <si>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</si>
  <si>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</si>
  <si>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</si>
  <si>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</si>
  <si>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</si>
  <si>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</si>
  <si>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</si>
  <si>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</si>
  <si>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</si>
  <si>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</si>
  <si>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</si>
  <si>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</si>
  <si>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</si>
  <si>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</si>
  <si>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</si>
  <si>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</si>
  <si>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</si>
  <si>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</si>
  <si>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</si>
  <si>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</si>
  <si>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</si>
  <si>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</si>
  <si>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</si>
  <si>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</si>
  <si>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</si>
  <si>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</si>
  <si>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</si>
  <si>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</si>
  <si>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</si>
  <si>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</si>
  <si>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</si>
  <si>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</si>
  <si>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</si>
  <si>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</si>
  <si>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</si>
  <si>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</si>
  <si>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</si>
  <si>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</si>
  <si>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</si>
  <si>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</si>
  <si>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</si>
  <si>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</si>
  <si>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</si>
  <si>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</si>
  <si>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</si>
  <si>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</si>
  <si>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</si>
  <si>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</si>
  <si>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</si>
  <si>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</si>
  <si>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</si>
  <si>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</si>
  <si>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</si>
  <si>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</si>
  <si>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</si>
  <si>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</si>
  <si>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</si>
  <si>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</si>
  <si>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</si>
  <si>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</si>
  <si>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</si>
  <si>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</si>
  <si>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</si>
  <si>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</si>
  <si>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</si>
  <si>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</si>
  <si>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</si>
  <si>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</si>
  <si>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</si>
  <si>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</si>
  <si>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</si>
  <si>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</si>
  <si>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</si>
  <si>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</si>
  <si>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</si>
  <si>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</si>
  <si>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</si>
  <si>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</si>
  <si>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</si>
  <si>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</si>
  <si>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</si>
  <si>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</si>
  <si>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</si>
  <si>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</si>
  <si>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</si>
  <si>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</si>
  <si>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</si>
  <si>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</si>
  <si>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</si>
  <si>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</si>
  <si>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</si>
  <si>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</si>
  <si>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</si>
  <si>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</si>
  <si>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</si>
  <si>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</si>
  <si>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</si>
  <si>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</si>
  <si>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</si>
  <si>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</si>
  <si>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</si>
  <si>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</si>
  <si>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</si>
  <si>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</si>
  <si>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</si>
  <si>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</si>
  <si>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</si>
  <si>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</si>
  <si>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</si>
  <si>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</si>
  <si>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</si>
  <si>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</si>
  <si>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</si>
  <si>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</si>
  <si>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</si>
  <si>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</si>
  <si>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</si>
  <si>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</si>
  <si>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</si>
  <si>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</si>
  <si>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</si>
  <si>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</si>
  <si>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</si>
  <si>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</si>
  <si>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</si>
  <si>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</si>
  <si>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</si>
  <si>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</si>
  <si>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</si>
  <si>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</si>
  <si>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</si>
  <si>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</si>
  <si>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</si>
  <si>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</si>
  <si>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</si>
  <si>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</si>
  <si>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</si>
  <si>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</si>
  <si>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</si>
  <si>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</si>
  <si>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</si>
  <si>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</si>
  <si>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</si>
  <si>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</si>
  <si>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</si>
  <si>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</si>
  <si>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</si>
  <si>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</si>
  <si>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</si>
  <si>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</si>
  <si>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</si>
  <si>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</si>
  <si>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</si>
  <si>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</si>
  <si>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</si>
  <si>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</si>
  <si>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</si>
  <si>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</si>
  <si>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</si>
  <si>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</si>
  <si>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</si>
  <si>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</si>
  <si>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</si>
  <si>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</si>
  <si>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</si>
  <si>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</si>
  <si>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</si>
  <si>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</si>
  <si>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</si>
  <si>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</si>
  <si>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</si>
  <si>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</si>
  <si>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</si>
  <si>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</si>
  <si>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</si>
  <si>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</si>
  <si>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</si>
  <si>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</si>
  <si>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</si>
  <si>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</si>
  <si>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</si>
  <si>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</si>
  <si>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</si>
  <si>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</si>
  <si>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</si>
  <si>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</si>
  <si>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</si>
  <si>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</si>
  <si>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</si>
  <si>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</si>
  <si>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</si>
  <si>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</si>
  <si>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</si>
  <si>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</si>
  <si>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</si>
  <si>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</si>
  <si>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</si>
  <si>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</si>
  <si>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</si>
  <si>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</si>
  <si>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</si>
  <si>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</si>
  <si>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</si>
  <si>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</si>
  <si>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</si>
  <si>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</si>
  <si>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</si>
  <si>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</si>
  <si>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</si>
  <si>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</si>
  <si>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</si>
  <si>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</si>
  <si>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</si>
  <si>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</si>
  <si>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</si>
  <si>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</si>
  <si>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</si>
  <si>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</si>
  <si>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</si>
  <si>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</si>
  <si>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</si>
  <si>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</si>
  <si>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</si>
  <si>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</si>
  <si>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</si>
  <si>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</si>
  <si>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</si>
  <si>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</si>
  <si>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</si>
  <si>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</si>
  <si>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</si>
  <si>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</si>
  <si>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</si>
  <si>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</si>
  <si>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</si>
  <si>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</si>
  <si>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</si>
  <si>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</si>
  <si>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</si>
  <si>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</si>
  <si>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</si>
  <si>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</si>
  <si>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</si>
  <si>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</si>
  <si>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</si>
  <si>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</si>
  <si>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</si>
  <si>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</si>
  <si>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</si>
  <si>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</si>
  <si>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</si>
  <si>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</si>
  <si>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</si>
  <si>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</si>
  <si>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</si>
  <si>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</si>
  <si>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</si>
  <si>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</si>
  <si>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</si>
  <si>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</si>
  <si>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</si>
  <si>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</si>
  <si>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</si>
  <si>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</si>
  <si>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</si>
  <si>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</si>
  <si>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</si>
  <si>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</si>
  <si>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</si>
  <si>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</si>
  <si>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</si>
  <si>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</si>
  <si>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</si>
  <si>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</si>
  <si>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</si>
  <si>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</si>
  <si>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</si>
  <si>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</si>
  <si>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</si>
  <si>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</si>
  <si>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</si>
  <si>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</si>
  <si>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</si>
  <si>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</si>
  <si>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</si>
  <si>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</si>
  <si>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</si>
  <si>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</si>
  <si>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</si>
  <si>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</si>
  <si>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</si>
  <si>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</si>
  <si>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</si>
  <si>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</si>
  <si>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</si>
  <si>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</si>
  <si>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</si>
  <si>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</si>
  <si>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</si>
  <si>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</si>
  <si>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</si>
  <si>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</si>
  <si>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</si>
  <si>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</si>
  <si>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</si>
  <si>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</si>
  <si>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</si>
  <si>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</si>
  <si>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</si>
  <si>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</si>
  <si>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</si>
  <si>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</si>
  <si>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</si>
  <si>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</si>
  <si>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</si>
  <si>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</si>
  <si>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</si>
  <si>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</si>
  <si>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</si>
  <si>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</si>
  <si>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</si>
  <si>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</si>
  <si>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</si>
  <si>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</si>
  <si>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</si>
  <si>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</si>
  <si>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</si>
  <si>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</si>
  <si>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</si>
  <si>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</si>
  <si>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</si>
  <si>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</si>
  <si>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</si>
  <si>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</si>
  <si>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</si>
  <si>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</si>
  <si>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</si>
  <si>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</si>
  <si>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</si>
  <si>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</si>
  <si>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</si>
  <si>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</si>
  <si>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</si>
  <si>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</si>
  <si>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</si>
  <si>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</si>
  <si>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</si>
  <si>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</si>
  <si>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</si>
  <si>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</si>
  <si>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</si>
  <si>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</si>
  <si>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</si>
  <si>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</si>
  <si>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</si>
  <si>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</si>
  <si>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</si>
  <si>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</si>
  <si>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</si>
  <si>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</si>
  <si>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</si>
  <si>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</si>
  <si>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</si>
  <si>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</si>
  <si>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</si>
  <si>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</si>
  <si>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</si>
  <si>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</si>
  <si>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</si>
  <si>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</si>
  <si>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</si>
  <si>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</si>
  <si>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</si>
  <si>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</si>
  <si>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</si>
  <si>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</si>
  <si>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</si>
  <si>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</si>
  <si>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</si>
  <si>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</si>
  <si>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</si>
  <si>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</si>
  <si>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</si>
  <si>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</si>
  <si>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</si>
  <si>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</si>
  <si>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</si>
  <si>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</si>
  <si>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</si>
  <si>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</si>
  <si>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</si>
  <si>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</si>
  <si>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</si>
  <si>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</si>
  <si>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</si>
  <si>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</si>
  <si>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</si>
  <si>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</si>
  <si>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</si>
  <si>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</si>
  <si>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</si>
  <si>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</si>
  <si>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</si>
  <si>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</si>
  <si>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</si>
  <si>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</si>
  <si>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</si>
  <si>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</si>
  <si>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</si>
  <si>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</si>
  <si>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</si>
  <si>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</si>
  <si>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</si>
  <si>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</si>
  <si>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</si>
  <si>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</si>
  <si>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</si>
  <si>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</si>
  <si>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</si>
  <si>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</si>
  <si>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</si>
  <si>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</si>
  <si>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</si>
  <si>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</si>
  <si>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</si>
  <si>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</si>
  <si>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</si>
  <si>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</si>
  <si>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</si>
  <si>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</si>
  <si>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</si>
  <si>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</si>
  <si>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</si>
  <si>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</si>
  <si>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</si>
  <si>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</si>
  <si>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</si>
  <si>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</si>
  <si>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</si>
  <si>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</si>
  <si>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</si>
  <si>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</si>
  <si>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</si>
  <si>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</si>
  <si>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</si>
  <si>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</si>
  <si>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</si>
  <si>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</si>
  <si>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</si>
  <si>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</si>
  <si>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</si>
  <si>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</si>
  <si>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</si>
  <si>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</si>
  <si>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</si>
  <si>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</si>
  <si>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</si>
  <si>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</si>
  <si>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</si>
  <si>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</si>
  <si>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</si>
  <si>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</si>
  <si>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</si>
  <si>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</si>
  <si>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</si>
  <si>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</si>
  <si>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</si>
  <si>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</si>
  <si>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</si>
  <si>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</si>
  <si>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</si>
  <si>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</si>
  <si>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</si>
  <si>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</si>
  <si>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</si>
  <si>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</si>
  <si>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</si>
  <si>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</si>
  <si>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</si>
  <si>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</si>
  <si>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</si>
  <si>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</si>
  <si>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</si>
  <si>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</si>
  <si>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</si>
  <si>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</si>
  <si>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</si>
  <si>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</si>
  <si>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</si>
  <si>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</si>
  <si>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</si>
  <si>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</si>
  <si>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</si>
  <si>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</si>
  <si>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</si>
  <si>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</si>
  <si>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</si>
  <si>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</si>
  <si>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</si>
  <si>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</si>
  <si>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</si>
  <si>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</si>
  <si>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</si>
  <si>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</si>
  <si>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</si>
  <si>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</si>
  <si>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</si>
  <si>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</si>
  <si>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</si>
  <si>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</si>
  <si>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</si>
  <si>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</si>
  <si>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</si>
  <si>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</si>
  <si>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</si>
  <si>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</si>
  <si>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</si>
  <si>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</si>
  <si>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</si>
  <si>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</si>
  <si>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</si>
  <si>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</si>
  <si>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</si>
  <si>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</si>
  <si>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</si>
  <si>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</si>
  <si>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</si>
  <si>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</si>
  <si>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</si>
  <si>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</si>
  <si>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</si>
  <si>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</si>
  <si>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</si>
  <si>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</si>
  <si>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</si>
  <si>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</si>
  <si>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</si>
  <si>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</si>
  <si>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</si>
  <si>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</si>
  <si>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</si>
  <si>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</si>
  <si>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</si>
  <si>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</si>
  <si>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</si>
  <si>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</si>
  <si>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</si>
  <si>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</si>
  <si>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</si>
  <si>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</si>
  <si>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</si>
  <si>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</si>
  <si>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</si>
  <si>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</si>
  <si>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</si>
  <si>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</si>
  <si>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</si>
  <si>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</si>
  <si>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</si>
  <si>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</si>
  <si>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</si>
  <si>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</si>
  <si>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</si>
  <si>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</si>
  <si>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</si>
  <si>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</si>
  <si>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</si>
  <si>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</si>
  <si>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</si>
  <si>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</si>
  <si>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</si>
  <si>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</si>
  <si>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</si>
  <si>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</si>
  <si>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</si>
  <si>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</si>
  <si>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</si>
  <si>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</si>
  <si>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</si>
  <si>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</si>
  <si>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</si>
  <si>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</si>
  <si>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</si>
  <si>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</si>
  <si>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</si>
  <si>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</si>
  <si>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</si>
  <si>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</si>
  <si>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</si>
  <si>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</si>
  <si>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</si>
  <si>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</si>
  <si>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</si>
  <si>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</si>
  <si>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</si>
  <si>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</si>
  <si>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</si>
  <si>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</si>
  <si>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</si>
  <si>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</si>
  <si>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</si>
  <si>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</si>
  <si>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</si>
  <si>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</si>
  <si>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</si>
  <si>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</si>
  <si>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</si>
  <si>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</si>
  <si>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</si>
  <si>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</si>
  <si>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</si>
  <si>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</si>
  <si>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</si>
  <si>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</si>
  <si>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</si>
  <si>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</si>
  <si>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</si>
  <si>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</si>
  <si>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</si>
  <si>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</si>
  <si>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</si>
  <si>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</si>
  <si>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</si>
  <si>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</si>
  <si>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</si>
  <si>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</si>
  <si>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</si>
  <si>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</si>
  <si>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</si>
  <si>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</si>
  <si>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</si>
  <si>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</si>
  <si>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</si>
  <si>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</si>
  <si>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</si>
  <si>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</si>
  <si>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</si>
  <si>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</si>
  <si>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</si>
  <si>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</si>
  <si>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</si>
  <si>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</si>
  <si>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</si>
  <si>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</si>
  <si>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</si>
  <si>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</si>
  <si>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</si>
  <si>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</si>
  <si>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</si>
  <si>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</si>
  <si>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</si>
  <si>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</si>
  <si>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</si>
  <si>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</si>
  <si>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</si>
  <si>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</si>
  <si>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</si>
  <si>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</si>
  <si>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</si>
  <si>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</si>
  <si>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</si>
  <si>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</si>
  <si>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</si>
  <si>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</si>
  <si>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</si>
  <si>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</si>
  <si>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</si>
  <si>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</si>
  <si>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</si>
  <si>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</si>
  <si>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</si>
  <si>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</si>
  <si>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</si>
  <si>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</si>
  <si>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</si>
  <si>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</si>
  <si>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</si>
  <si>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</si>
  <si>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</si>
  <si>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</si>
  <si>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</si>
  <si>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</si>
  <si>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</si>
  <si>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</si>
  <si>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</si>
  <si>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</si>
  <si>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</si>
  <si>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</si>
  <si>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</si>
  <si>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</si>
  <si>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</si>
  <si>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</si>
  <si>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</si>
  <si>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</si>
  <si>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</si>
  <si>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</si>
  <si>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</si>
  <si>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</si>
  <si>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</si>
  <si>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</si>
  <si>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</si>
  <si>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</si>
  <si>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</si>
  <si>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</si>
  <si>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</si>
  <si>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</si>
  <si>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</si>
  <si>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</si>
  <si>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</si>
  <si>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</si>
  <si>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</si>
  <si>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</si>
  <si>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</si>
  <si>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</si>
  <si>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</si>
  <si>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</si>
  <si>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</si>
  <si>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</si>
  <si>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</si>
  <si>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</si>
  <si>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</si>
  <si>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</si>
  <si>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</si>
  <si>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</si>
  <si>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</si>
  <si>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</si>
  <si>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</si>
  <si>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</si>
  <si>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</si>
  <si>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</si>
  <si>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</si>
  <si>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</si>
  <si>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</si>
  <si>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</si>
  <si>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</si>
  <si>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</si>
  <si>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</si>
  <si>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</si>
  <si>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</si>
  <si>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</si>
  <si>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</si>
  <si>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</si>
  <si>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</si>
  <si>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</si>
  <si>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</si>
  <si>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</si>
  <si>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</si>
  <si>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</si>
  <si>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</si>
  <si>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</si>
  <si>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</si>
  <si>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</si>
  <si>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</si>
  <si>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</si>
  <si>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</si>
  <si>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</si>
  <si>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</si>
  <si>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</si>
  <si>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</si>
  <si>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</si>
  <si>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</si>
  <si>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</si>
  <si>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</si>
  <si>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</si>
  <si>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</si>
  <si>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</si>
  <si>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</si>
  <si>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</si>
  <si>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</si>
  <si>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</si>
  <si>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</si>
  <si>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</si>
  <si>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</si>
  <si>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</si>
  <si>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</si>
  <si>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</si>
  <si>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</si>
  <si>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</si>
  <si>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</si>
  <si>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</si>
  <si>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</si>
  <si>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</si>
  <si>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</si>
  <si>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</si>
  <si>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</si>
  <si>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</si>
  <si>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</si>
  <si>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</si>
  <si>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</si>
  <si>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</si>
  <si>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</si>
  <si>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</si>
  <si>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</si>
  <si>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</si>
  <si>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</si>
  <si>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</si>
  <si>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</si>
  <si>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</si>
  <si>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</si>
  <si>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</si>
  <si>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</si>
  <si>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</si>
  <si>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</si>
  <si>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</si>
  <si>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</si>
  <si>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</si>
  <si>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</si>
  <si>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</si>
  <si>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</si>
  <si>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</si>
  <si>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</si>
  <si>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</si>
  <si>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</si>
  <si>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</si>
  <si>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</si>
  <si>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</si>
  <si>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</si>
  <si>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</si>
  <si>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</si>
  <si>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</si>
  <si>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</si>
  <si>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</si>
  <si>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</si>
  <si>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</si>
  <si>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</si>
  <si>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</si>
  <si>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</si>
  <si>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</si>
  <si>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</si>
  <si>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</si>
  <si>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</si>
  <si>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</si>
  <si>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</si>
  <si>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</si>
  <si>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</si>
  <si>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</si>
  <si>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</si>
  <si>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</si>
  <si>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</si>
  <si>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</si>
  <si>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</si>
  <si>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</si>
  <si>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</si>
  <si>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</si>
  <si>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</si>
  <si>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</si>
  <si>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</si>
  <si>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</si>
  <si>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</si>
  <si>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</si>
  <si>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</si>
  <si>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</si>
  <si>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</si>
  <si>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</si>
  <si>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</si>
  <si>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</si>
  <si>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</si>
  <si>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</si>
  <si>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</si>
  <si>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</si>
  <si>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</si>
  <si>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</si>
  <si>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</si>
  <si>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</si>
  <si>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</si>
  <si>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</si>
  <si>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</si>
  <si>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</si>
  <si>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</si>
  <si>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</si>
  <si>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</si>
  <si>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</si>
  <si>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</si>
  <si>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</si>
  <si>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</si>
  <si>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</si>
  <si>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</si>
  <si>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</si>
  <si>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</si>
  <si>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</si>
  <si>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</si>
  <si>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</si>
  <si>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</si>
  <si>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</si>
  <si>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</si>
  <si>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</si>
  <si>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</si>
  <si>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</si>
  <si>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</si>
  <si>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</si>
  <si>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</si>
  <si>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</si>
  <si>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</si>
  <si>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</si>
  <si>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</si>
  <si>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</si>
  <si>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</si>
  <si>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</si>
  <si>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</si>
  <si>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</si>
  <si>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</si>
  <si>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</si>
  <si>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</si>
  <si>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</si>
  <si>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</si>
  <si>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</si>
  <si>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</si>
  <si>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</si>
  <si>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</si>
  <si>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</si>
  <si>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</si>
  <si>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</si>
  <si>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</si>
  <si>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</si>
  <si>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</si>
  <si>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</si>
  <si>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</si>
  <si>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</si>
  <si>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</si>
  <si>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</si>
  <si>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</si>
  <si>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</si>
  <si>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</si>
  <si>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</si>
  <si>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</si>
  <si>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</si>
  <si>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</si>
  <si>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</si>
  <si>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</si>
  <si>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</si>
  <si>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</si>
  <si>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</si>
  <si>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</si>
  <si>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</si>
  <si>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</si>
  <si>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</si>
  <si>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</si>
  <si>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</si>
  <si>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</si>
  <si>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</si>
  <si>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</si>
  <si>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</si>
  <si>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</si>
  <si>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</si>
  <si>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</si>
  <si>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</si>
  <si>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</si>
  <si>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</si>
  <si>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</si>
  <si>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</si>
  <si>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</si>
  <si>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</si>
  <si>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</si>
  <si>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</si>
  <si>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</si>
  <si>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</si>
  <si>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</si>
  <si>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</si>
  <si>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</si>
  <si>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</si>
  <si>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</si>
  <si>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</si>
  <si>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</si>
  <si>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</si>
  <si>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</si>
  <si>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</si>
  <si>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</si>
  <si>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</si>
  <si>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</si>
  <si>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</si>
  <si>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</si>
  <si>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</si>
  <si>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</si>
  <si>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</si>
  <si>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</si>
  <si>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</si>
  <si>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</si>
  <si>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</si>
  <si>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</si>
  <si>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</si>
  <si>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</si>
  <si>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</si>
  <si>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</si>
  <si>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</si>
  <si>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</si>
  <si>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</si>
  <si>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</si>
  <si>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</si>
  <si>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</si>
  <si>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</si>
  <si>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</si>
  <si>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</si>
  <si>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</si>
  <si>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</si>
  <si>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</si>
  <si>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</si>
  <si>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</si>
  <si>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</si>
  <si>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</si>
  <si>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</si>
  <si>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</si>
  <si>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</si>
  <si>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</si>
  <si>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</si>
  <si>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</si>
  <si>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</si>
  <si>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</si>
  <si>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</si>
  <si>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</si>
  <si>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</si>
  <si>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</si>
  <si>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</si>
  <si>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</si>
  <si>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</si>
  <si>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</si>
  <si>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</si>
  <si>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</si>
  <si>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</si>
  <si>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</si>
  <si>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</si>
  <si>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</si>
  <si>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</si>
  <si>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</si>
  <si>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</si>
  <si>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</si>
  <si>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</si>
  <si>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</si>
  <si>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</si>
  <si>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</si>
  <si>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</si>
  <si>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</si>
  <si>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</si>
  <si>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</si>
  <si>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</si>
  <si>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</si>
  <si>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</si>
  <si>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</si>
  <si>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</si>
  <si>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</si>
  <si>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</si>
  <si>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</si>
  <si>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</si>
  <si>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</si>
  <si>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</si>
  <si>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</si>
  <si>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</si>
  <si>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</si>
  <si>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</si>
  <si>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</si>
  <si>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</si>
  <si>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</si>
  <si>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</si>
  <si>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</si>
  <si>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</si>
  <si>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</si>
  <si>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</si>
  <si>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</si>
  <si>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</si>
  <si>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</si>
  <si>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</si>
  <si>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</si>
  <si>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</si>
  <si>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</si>
  <si>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</si>
  <si>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</si>
  <si>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</si>
  <si>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</si>
  <si>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</si>
  <si>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</si>
  <si>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</si>
  <si>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</si>
  <si>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</si>
  <si>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</si>
  <si>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</si>
  <si>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</si>
  <si>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</si>
  <si>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</si>
  <si>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</si>
  <si>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</si>
  <si>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</si>
  <si>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</si>
  <si>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</si>
  <si>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</si>
  <si>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</si>
  <si>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</si>
  <si>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</si>
  <si>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</si>
  <si>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</si>
  <si>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</si>
  <si>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</si>
  <si>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</si>
  <si>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</si>
  <si>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</si>
  <si>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</si>
  <si>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</si>
  <si>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</si>
  <si>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</si>
  <si>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</si>
  <si>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</si>
  <si>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</si>
  <si>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</si>
  <si>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</si>
  <si>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</si>
  <si>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</si>
  <si>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</si>
  <si>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</si>
  <si>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</si>
  <si>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</si>
  <si>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</si>
  <si>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</si>
  <si>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</si>
  <si>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</si>
  <si>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</si>
  <si>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</si>
  <si>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</si>
  <si>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</si>
  <si>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</si>
  <si>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</si>
  <si>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</si>
  <si>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</si>
  <si>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</si>
  <si>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</si>
  <si>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</si>
  <si>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</si>
  <si>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</si>
  <si>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</si>
  <si>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</si>
  <si>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</si>
  <si>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</si>
  <si>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</si>
  <si>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</si>
  <si>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</si>
  <si>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</si>
  <si>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</si>
  <si>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</si>
  <si>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</si>
  <si>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</si>
  <si>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</si>
  <si>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</si>
  <si>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</si>
  <si>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</si>
  <si>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</si>
  <si>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</si>
  <si>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</si>
  <si>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</si>
  <si>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</si>
  <si>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</si>
  <si>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</si>
  <si>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</si>
  <si>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</si>
  <si>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</si>
  <si>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</si>
  <si>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</si>
  <si>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</si>
  <si>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</si>
  <si>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</si>
  <si>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</si>
  <si>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</si>
  <si>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</si>
  <si>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</si>
  <si>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</si>
  <si>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</si>
  <si>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</si>
  <si>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</si>
  <si>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</si>
  <si>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</si>
  <si>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</si>
  <si>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</si>
  <si>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</si>
  <si>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</si>
  <si>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</si>
  <si>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</si>
  <si>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</si>
  <si>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</si>
  <si>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</si>
  <si>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</si>
  <si>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</si>
  <si>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</si>
  <si>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</si>
  <si>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</si>
  <si>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</si>
  <si>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</si>
  <si>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</si>
  <si>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</si>
  <si>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</si>
  <si>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</si>
  <si>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</si>
  <si>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</si>
  <si>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</si>
  <si>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</si>
  <si>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</si>
  <si>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</si>
  <si>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</si>
  <si>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</si>
  <si>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</si>
  <si>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</si>
  <si>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</si>
  <si>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</si>
  <si>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</si>
  <si>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</si>
  <si>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</si>
  <si>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</si>
  <si>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</si>
  <si>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</si>
  <si>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</si>
  <si>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</si>
  <si>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</si>
  <si>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</si>
  <si>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</si>
  <si>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</si>
  <si>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</si>
  <si>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</si>
  <si>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</si>
  <si>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</si>
  <si>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</si>
  <si>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</si>
  <si>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</si>
  <si>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</si>
  <si>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</si>
  <si>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</si>
  <si>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</si>
  <si>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</si>
  <si>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</si>
  <si>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</si>
  <si>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</si>
  <si>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</si>
  <si>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</si>
  <si>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</si>
  <si>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</si>
  <si>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</si>
  <si>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</si>
  <si>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</si>
  <si>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</si>
  <si>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</si>
  <si>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</si>
  <si>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</si>
  <si>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</si>
  <si>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</si>
  <si>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</si>
  <si>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</si>
  <si>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</si>
  <si>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</si>
  <si>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</si>
  <si>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</si>
  <si>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</si>
  <si>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</si>
  <si>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</si>
  <si>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</si>
  <si>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</si>
  <si>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</si>
  <si>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</si>
  <si>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</si>
  <si>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</si>
  <si>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</si>
  <si>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</si>
  <si>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</si>
  <si>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</si>
  <si>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</si>
  <si>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</si>
  <si>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</si>
  <si>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</si>
  <si>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</si>
  <si>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</si>
  <si>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</si>
  <si>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</si>
  <si>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</si>
  <si>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</si>
  <si>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</si>
  <si>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</si>
  <si>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</si>
  <si>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</si>
  <si>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</si>
  <si>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</si>
  <si>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</si>
  <si>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</si>
  <si>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</si>
  <si>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</si>
  <si>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</si>
  <si>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</si>
  <si>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</si>
  <si>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</si>
  <si>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</si>
  <si>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</si>
  <si>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</si>
  <si>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</si>
  <si>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</si>
  <si>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</si>
  <si>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</si>
  <si>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</si>
  <si>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</si>
  <si>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</si>
  <si>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</si>
  <si>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</si>
  <si>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</si>
  <si>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</si>
  <si>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</si>
  <si>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</si>
  <si>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</si>
  <si>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</si>
  <si>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</si>
  <si>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</si>
  <si>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</si>
  <si>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</si>
  <si>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</si>
  <si>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</si>
  <si>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</si>
  <si>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</si>
  <si>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</si>
  <si>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</si>
  <si>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</si>
  <si>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</si>
  <si>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</si>
  <si>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</si>
  <si>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</si>
  <si>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</si>
  <si>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</si>
  <si>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</si>
  <si>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</si>
  <si>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</si>
  <si>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</si>
  <si>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</si>
  <si>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</si>
  <si>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</si>
  <si>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</si>
  <si>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</si>
  <si>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</si>
  <si>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</si>
  <si>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</si>
  <si>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</si>
  <si>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</si>
  <si>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</si>
  <si>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</si>
  <si>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</si>
  <si>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</si>
  <si>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</si>
  <si>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</si>
  <si>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</si>
  <si>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</si>
  <si>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</si>
  <si>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</si>
  <si>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</si>
  <si>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</si>
  <si>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</si>
  <si>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</si>
  <si>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</si>
  <si>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</si>
  <si>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</si>
  <si>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</si>
  <si>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</si>
  <si>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</si>
  <si>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</si>
  <si>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</si>
  <si>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</si>
  <si>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</si>
  <si>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</si>
  <si>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</si>
  <si>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</si>
  <si>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</si>
  <si>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</si>
  <si>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</si>
  <si>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</si>
  <si>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</si>
  <si>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</si>
  <si>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</si>
  <si>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</si>
  <si>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</si>
  <si>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</si>
  <si>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</si>
  <si>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</si>
  <si>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</si>
  <si>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</si>
  <si>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</si>
  <si>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</si>
  <si>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</si>
  <si>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</si>
  <si>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</si>
  <si>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</si>
  <si>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</si>
  <si>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</si>
  <si>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</si>
  <si>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</si>
  <si>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</si>
  <si>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</si>
  <si>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</si>
  <si>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</si>
  <si>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</si>
  <si>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</si>
  <si>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</si>
  <si>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</si>
  <si>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</si>
  <si>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</si>
  <si>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</si>
  <si>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</si>
  <si>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</si>
  <si>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</si>
  <si>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</si>
  <si>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</si>
  <si>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</si>
  <si>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</si>
  <si>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</si>
  <si>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</si>
  <si>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</si>
  <si>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</si>
  <si>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</si>
  <si>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</si>
  <si>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</si>
  <si>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</si>
  <si>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</si>
  <si>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</si>
  <si>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</si>
  <si>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</si>
  <si>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</si>
  <si>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</si>
  <si>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</si>
  <si>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</si>
  <si>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</si>
  <si>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</si>
  <si>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</si>
  <si>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</si>
  <si>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</si>
  <si>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</si>
  <si>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</si>
  <si>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</si>
  <si>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</si>
  <si>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</si>
  <si>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</si>
  <si>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</si>
  <si>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</si>
  <si>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</si>
  <si>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</si>
  <si>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</si>
  <si>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</si>
  <si>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</si>
  <si>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</si>
  <si>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</si>
  <si>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</si>
  <si>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</si>
  <si>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</si>
  <si>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</si>
  <si>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</si>
  <si>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</si>
  <si>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</si>
  <si>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</si>
  <si>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</si>
  <si>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</si>
  <si>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</si>
  <si>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</si>
  <si>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</si>
  <si>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</si>
  <si>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</si>
  <si>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</si>
  <si>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</si>
  <si>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</si>
  <si>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</si>
  <si>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</si>
  <si>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</si>
  <si>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</si>
  <si>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</si>
  <si>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</si>
  <si>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</si>
  <si>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</si>
  <si>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</si>
  <si>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</si>
  <si>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</si>
  <si>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</si>
  <si>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</si>
  <si>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</si>
  <si>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</si>
  <si>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</si>
  <si>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</si>
  <si>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</si>
  <si>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</si>
  <si>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</si>
  <si>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</si>
  <si>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</si>
  <si>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</si>
  <si>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</si>
  <si>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</si>
  <si>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</si>
  <si>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</si>
  <si>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</si>
  <si>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</si>
  <si>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</si>
  <si>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</si>
  <si>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</si>
  <si>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</si>
  <si>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</si>
  <si>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</si>
  <si>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</si>
  <si>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</si>
  <si>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</si>
  <si>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</si>
  <si>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</si>
  <si>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</si>
  <si>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</si>
  <si>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Bureau</t>
  </si>
  <si>
    <t>103 Memorial</t>
  </si>
  <si>
    <t>Ohio</t>
  </si>
  <si>
    <t>x</t>
  </si>
  <si>
    <t>Jennifer Hamilton</t>
  </si>
  <si>
    <t>jhamilton@osd17.com</t>
  </si>
  <si>
    <t>815-376-2934</t>
  </si>
  <si>
    <t>815-376-2102</t>
  </si>
  <si>
    <t>Phillips &amp; Associates, CPAs, P.C.</t>
  </si>
  <si>
    <t>Richard W Phillips</t>
  </si>
  <si>
    <t>1600 Hunt Dr, Suite B</t>
  </si>
  <si>
    <t>Normal</t>
  </si>
  <si>
    <t>309-452-2417</t>
  </si>
  <si>
    <t>060-009298</t>
  </si>
  <si>
    <t>309-888-9261</t>
  </si>
  <si>
    <t>IL</t>
  </si>
  <si>
    <t>X</t>
  </si>
  <si>
    <t>Sauk Valley Community College - Dule Credit</t>
  </si>
  <si>
    <t>Ohio Community Grade School #17</t>
  </si>
  <si>
    <t>Ohio Community Grade School #17 &amp; Consol New Energy</t>
  </si>
  <si>
    <t>Princeton Grade School #17</t>
  </si>
  <si>
    <t>Ohio Community GS #17 &amp; ISD Property &amp; Casualty</t>
  </si>
  <si>
    <t>Ohio Community Grade School #17 &amp; ROE Staff Dev Co-op</t>
  </si>
  <si>
    <t>Ohio community Grade School #17 &amp; Sauk Valley CC</t>
  </si>
  <si>
    <t>Aspire - Spec Ed Tution, BMP Tri County SE Co-op</t>
  </si>
  <si>
    <t>Reginal Office of Ed - paper, Ohio GS #17</t>
  </si>
  <si>
    <t xml:space="preserve">Ohio Community Grade School #17 </t>
  </si>
  <si>
    <t xml:space="preserve">Whiteside Career Center </t>
  </si>
  <si>
    <t>Behavior Disorder Program Co-op</t>
  </si>
  <si>
    <t>Extra-curricular - sports Princeton HS &amp; Lamoille HS</t>
  </si>
  <si>
    <t>Ohio CHSD 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</si>
</sst>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sz val="11"/>
      <color theme="1"/>
      <name val="Calibri"/>
      <family val="2"/>
      <scheme val="minor"/>
    </font>
    <font>
      <u/>
      <sz val="11"/>
      <color theme="1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0"/>
      <color theme="1"/>
      <name val="Arial"/>
      <family val="2"/>
    </font>
    <font>
      <sz val="10"/>
      <color theme="1"/>
      <name val="Arial"/>
      <family val="2"/>
    </font>
    <font>
      <b/>
      <sz val="9"/>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1" fillId="0" borderId="0"/>
    <xf numFmtId="0" fontId="93"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113"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4" xfId="0" applyFont="1" applyFill="1" applyBorder="1" applyAlignment="1">
      <alignment horizontal="center" vertical="center"/>
    </xf>
    <xf numFmtId="0" fontId="95" fillId="12" borderId="115" xfId="0" applyFont="1" applyFill="1" applyBorder="1" applyAlignment="1">
      <alignment horizontal="center" vertical="center"/>
    </xf>
    <xf numFmtId="0" fontId="96" fillId="13" borderId="116" xfId="0" applyFont="1" applyFill="1" applyBorder="1" applyAlignment="1">
      <alignment horizontal="left" vertical="center"/>
    </xf>
    <xf numFmtId="0" fontId="97" fillId="14" borderId="116" xfId="0" applyFont="1" applyFill="1" applyBorder="1" applyAlignment="1">
      <alignment horizontal="left" vertical="center"/>
    </xf>
    <xf numFmtId="0" fontId="96"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5" xfId="4" applyNumberFormat="1" applyFont="1" applyFill="1" applyBorder="1" applyAlignment="1">
      <alignment horizontal="right" vertical="center"/>
    </xf>
    <xf numFmtId="38" fontId="13" fillId="2" borderId="75"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1" fillId="0" borderId="0" xfId="0" applyFont="1" applyBorder="1" applyAlignment="1">
      <alignment horizontal="left" indent="1"/>
    </xf>
    <xf numFmtId="38" fontId="102" fillId="13" borderId="118" xfId="0" applyNumberFormat="1" applyFont="1" applyFill="1" applyBorder="1" applyAlignment="1">
      <alignment horizontal="right"/>
    </xf>
    <xf numFmtId="38" fontId="102" fillId="14" borderId="116" xfId="0" applyNumberFormat="1" applyFont="1" applyFill="1" applyBorder="1" applyAlignment="1" applyProtection="1">
      <alignment horizontal="right"/>
      <protection locked="0"/>
    </xf>
    <xf numFmtId="38" fontId="102" fillId="14" borderId="118" xfId="0" applyNumberFormat="1" applyFont="1" applyFill="1" applyBorder="1" applyAlignment="1">
      <alignment horizontal="right"/>
    </xf>
    <xf numFmtId="38" fontId="102" fillId="13" borderId="116" xfId="0" applyNumberFormat="1" applyFont="1" applyFill="1" applyBorder="1" applyAlignment="1">
      <alignment horizontal="right"/>
    </xf>
    <xf numFmtId="38" fontId="102" fillId="13" borderId="117" xfId="0" applyNumberFormat="1" applyFont="1" applyFill="1" applyBorder="1" applyAlignment="1">
      <alignment horizontal="right"/>
    </xf>
    <xf numFmtId="0" fontId="1" fillId="0" borderId="76"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77" xfId="4" applyNumberFormat="1" applyFont="1" applyBorder="1" applyAlignment="1" applyProtection="1">
      <protection locked="0"/>
    </xf>
    <xf numFmtId="5" fontId="8" fillId="0" borderId="78"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77" xfId="4" applyNumberFormat="1" applyFont="1" applyBorder="1" applyAlignment="1" applyProtection="1">
      <alignment horizontal="center"/>
      <protection locked="0"/>
    </xf>
    <xf numFmtId="5" fontId="8" fillId="0" borderId="78"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119"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8"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2"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3"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6" xfId="0" applyNumberFormat="1" applyFont="1" applyFill="1" applyBorder="1" applyAlignment="1" applyProtection="1">
      <alignment horizontal="right"/>
    </xf>
    <xf numFmtId="38" fontId="8" fillId="19" borderId="33"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6"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6"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76" xfId="0" applyFont="1" applyBorder="1"/>
    <xf numFmtId="0" fontId="12" fillId="0" borderId="79" xfId="0" applyFont="1" applyBorder="1"/>
    <xf numFmtId="164" fontId="51" fillId="5" borderId="25" xfId="0" applyNumberFormat="1" applyFont="1" applyFill="1" applyBorder="1"/>
    <xf numFmtId="0" fontId="8" fillId="0" borderId="76"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78"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104" fillId="0" borderId="0" xfId="6" applyFont="1" applyAlignment="1">
      <alignment horizontal="centerContinuous" vertical="center"/>
    </xf>
    <xf numFmtId="0" fontId="105" fillId="0" borderId="0" xfId="6" applyFont="1" applyAlignment="1">
      <alignment horizontal="centerContinuous"/>
    </xf>
    <xf numFmtId="0" fontId="105" fillId="0" borderId="0" xfId="6" applyFont="1"/>
    <xf numFmtId="0" fontId="30" fillId="0" borderId="138" xfId="6" applyFont="1" applyFill="1" applyBorder="1" applyAlignment="1">
      <alignment horizontal="center" vertical="top" wrapText="1"/>
    </xf>
    <xf numFmtId="0" fontId="93"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6"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5" fillId="21" borderId="141" xfId="6" applyFont="1" applyFill="1" applyBorder="1"/>
    <xf numFmtId="0" fontId="106" fillId="0" borderId="141" xfId="6" applyFont="1" applyBorder="1" applyAlignment="1">
      <alignment horizontal="left" vertical="center" wrapText="1"/>
    </xf>
    <xf numFmtId="49" fontId="106" fillId="21" borderId="141" xfId="6" applyNumberFormat="1" applyFont="1" applyFill="1" applyBorder="1" applyAlignment="1">
      <alignment horizontal="center" vertical="center"/>
    </xf>
    <xf numFmtId="0" fontId="97" fillId="21" borderId="142" xfId="6" applyFont="1" applyFill="1" applyBorder="1" applyAlignment="1">
      <alignment horizontal="center"/>
    </xf>
    <xf numFmtId="0" fontId="97" fillId="0" borderId="143" xfId="6" applyFont="1" applyFill="1" applyBorder="1" applyAlignment="1">
      <alignment horizontal="left" vertical="center" wrapText="1"/>
    </xf>
    <xf numFmtId="49" fontId="106" fillId="0" borderId="143" xfId="6" applyNumberFormat="1" applyFont="1" applyBorder="1" applyAlignment="1" applyProtection="1">
      <alignment horizontal="center" vertical="center"/>
      <protection locked="0"/>
    </xf>
    <xf numFmtId="49" fontId="96" fillId="0" borderId="144" xfId="6" applyNumberFormat="1" applyFont="1" applyFill="1" applyBorder="1" applyAlignment="1" applyProtection="1">
      <alignment horizontal="center" vertical="center"/>
      <protection locked="0"/>
    </xf>
    <xf numFmtId="0" fontId="105" fillId="0" borderId="143" xfId="6" applyFont="1" applyBorder="1" applyProtection="1">
      <protection locked="0"/>
    </xf>
    <xf numFmtId="49" fontId="96" fillId="0" borderId="145" xfId="6" applyNumberFormat="1" applyFont="1" applyFill="1" applyBorder="1" applyAlignment="1" applyProtection="1">
      <alignment horizontal="center" vertical="center"/>
      <protection locked="0"/>
    </xf>
    <xf numFmtId="0" fontId="93" fillId="0" borderId="0" xfId="6"/>
    <xf numFmtId="0" fontId="107" fillId="0" borderId="80" xfId="6" applyFont="1" applyBorder="1" applyAlignment="1">
      <alignment vertical="top"/>
    </xf>
    <xf numFmtId="0" fontId="108" fillId="15" borderId="78" xfId="6" applyFont="1" applyFill="1" applyBorder="1" applyAlignment="1">
      <alignment vertical="top"/>
    </xf>
    <xf numFmtId="0" fontId="107" fillId="0" borderId="80" xfId="6" applyFont="1" applyBorder="1" applyAlignment="1">
      <alignment vertical="top" wrapText="1"/>
    </xf>
    <xf numFmtId="0" fontId="105" fillId="0" borderId="0" xfId="6" applyFont="1" applyAlignment="1">
      <alignment horizontal="left" vertical="center" wrapText="1"/>
    </xf>
    <xf numFmtId="0" fontId="105" fillId="0" borderId="0" xfId="6" applyFont="1" applyFill="1" applyBorder="1"/>
    <xf numFmtId="0" fontId="109" fillId="0" borderId="0" xfId="6" applyNumberFormat="1" applyFont="1"/>
    <xf numFmtId="0" fontId="110" fillId="0" borderId="139" xfId="6" applyFont="1" applyFill="1" applyBorder="1" applyAlignment="1" applyProtection="1">
      <alignment horizontal="left" vertical="center"/>
      <protection locked="0"/>
    </xf>
    <xf numFmtId="0" fontId="97" fillId="0" borderId="143" xfId="6" applyFont="1" applyBorder="1" applyAlignment="1">
      <alignment horizontal="left" vertical="center" wrapText="1"/>
    </xf>
    <xf numFmtId="0" fontId="105" fillId="0" borderId="0" xfId="6" applyFont="1" applyProtection="1"/>
    <xf numFmtId="0" fontId="2" fillId="0" borderId="13" xfId="4" applyNumberFormat="1" applyFont="1" applyBorder="1" applyProtection="1"/>
    <xf numFmtId="0" fontId="2" fillId="0" borderId="81"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77"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81"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22" borderId="0" xfId="4" applyFont="1" applyFill="1" applyProtection="1"/>
    <xf numFmtId="169" fontId="1" fillId="22" borderId="0" xfId="4" applyNumberFormat="1" applyFill="1" applyProtection="1"/>
    <xf numFmtId="1" fontId="1" fillId="22" borderId="0" xfId="4" applyNumberFormat="1" applyFill="1" applyProtection="1"/>
    <xf numFmtId="0" fontId="1" fillId="22"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20" borderId="21" xfId="0" applyNumberFormat="1" applyFont="1" applyFill="1" applyBorder="1" applyAlignment="1" applyProtection="1">
      <protection locked="0"/>
    </xf>
    <xf numFmtId="49" fontId="96" fillId="18" borderId="145"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82" xfId="4" quotePrefix="1" applyNumberFormat="1" applyFont="1" applyBorder="1" applyAlignment="1" applyProtection="1">
      <alignment horizontal="left"/>
    </xf>
    <xf numFmtId="0" fontId="8" fillId="0" borderId="82" xfId="4" applyNumberFormat="1" applyFont="1" applyBorder="1" applyAlignment="1" applyProtection="1"/>
    <xf numFmtId="0" fontId="8" fillId="0" borderId="82"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82"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81"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81" xfId="4" applyFont="1" applyBorder="1" applyAlignment="1" applyProtection="1">
      <alignment horizontal="centerContinuous"/>
    </xf>
    <xf numFmtId="0" fontId="3" fillId="6" borderId="81"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22" borderId="72" xfId="4" applyFont="1" applyFill="1" applyBorder="1" applyAlignment="1" applyProtection="1">
      <alignment horizontal="center"/>
    </xf>
    <xf numFmtId="0" fontId="3" fillId="22" borderId="5" xfId="4" applyFont="1" applyFill="1" applyBorder="1" applyAlignment="1" applyProtection="1"/>
    <xf numFmtId="0" fontId="3" fillId="0" borderId="83" xfId="4" applyFont="1" applyBorder="1" applyAlignment="1" applyProtection="1"/>
    <xf numFmtId="0" fontId="3" fillId="6" borderId="72" xfId="4" quotePrefix="1" applyFont="1" applyFill="1" applyBorder="1" applyAlignment="1" applyProtection="1">
      <alignment horizontal="center"/>
    </xf>
    <xf numFmtId="0" fontId="3" fillId="22"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77" xfId="4" applyFont="1" applyBorder="1" applyProtection="1"/>
    <xf numFmtId="169" fontId="1" fillId="0" borderId="77" xfId="4" applyNumberFormat="1" applyBorder="1" applyProtection="1"/>
    <xf numFmtId="1" fontId="1" fillId="0" borderId="77" xfId="4" applyNumberFormat="1" applyBorder="1" applyProtection="1"/>
    <xf numFmtId="0" fontId="1" fillId="0" borderId="77" xfId="4" applyBorder="1" applyProtection="1"/>
    <xf numFmtId="0" fontId="1" fillId="0" borderId="77"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77"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84" xfId="4" applyNumberFormat="1" applyFont="1" applyBorder="1" applyAlignment="1" applyProtection="1">
      <alignment horizontal="center"/>
    </xf>
    <xf numFmtId="169" fontId="2" fillId="0" borderId="76" xfId="4" applyNumberFormat="1" applyFont="1" applyBorder="1" applyAlignment="1" applyProtection="1">
      <alignment horizontal="center"/>
      <protection locked="0"/>
    </xf>
    <xf numFmtId="169" fontId="112" fillId="0" borderId="0" xfId="4" applyNumberFormat="1" applyFont="1" applyProtection="1"/>
    <xf numFmtId="6" fontId="111" fillId="0" borderId="78" xfId="4" applyNumberFormat="1" applyFont="1" applyBorder="1" applyProtection="1"/>
    <xf numFmtId="6" fontId="111" fillId="0" borderId="0" xfId="4" applyNumberFormat="1" applyFont="1" applyBorder="1" applyProtection="1"/>
    <xf numFmtId="10" fontId="3" fillId="0" borderId="76" xfId="4" applyNumberFormat="1" applyFont="1" applyBorder="1" applyProtection="1"/>
    <xf numFmtId="6" fontId="2" fillId="0" borderId="0" xfId="4" applyNumberFormat="1" applyFont="1" applyProtection="1"/>
    <xf numFmtId="0" fontId="111" fillId="0" borderId="0" xfId="4" applyFont="1" applyProtection="1"/>
    <xf numFmtId="10" fontId="112" fillId="0" borderId="0" xfId="4" applyNumberFormat="1" applyFont="1" applyBorder="1" applyProtection="1"/>
    <xf numFmtId="2" fontId="48" fillId="0" borderId="77" xfId="4" applyNumberFormat="1" applyFont="1" applyBorder="1" applyProtection="1"/>
    <xf numFmtId="0" fontId="48" fillId="0" borderId="77" xfId="4" applyFont="1" applyBorder="1" applyAlignment="1" applyProtection="1">
      <alignment horizontal="center"/>
    </xf>
    <xf numFmtId="0" fontId="48" fillId="0" borderId="77"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82"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81" xfId="4" applyFill="1" applyBorder="1" applyProtection="1"/>
    <xf numFmtId="0" fontId="1" fillId="11" borderId="6" xfId="4" applyFill="1" applyBorder="1" applyAlignment="1" applyProtection="1">
      <alignment horizontal="center"/>
    </xf>
    <xf numFmtId="0" fontId="1" fillId="0" borderId="77" xfId="4" applyFill="1" applyBorder="1" applyProtection="1"/>
    <xf numFmtId="0" fontId="1" fillId="0" borderId="77" xfId="4" applyFill="1" applyBorder="1" applyAlignment="1" applyProtection="1">
      <alignment horizontal="center"/>
    </xf>
    <xf numFmtId="0" fontId="3" fillId="11" borderId="82" xfId="4" applyFont="1" applyFill="1" applyBorder="1" applyProtection="1"/>
    <xf numFmtId="0" fontId="3" fillId="11" borderId="13" xfId="4" applyFont="1" applyFill="1" applyBorder="1" applyProtection="1"/>
    <xf numFmtId="0" fontId="45" fillId="0" borderId="85" xfId="4" applyFont="1" applyBorder="1" applyAlignment="1" applyProtection="1">
      <alignment horizontal="left"/>
    </xf>
    <xf numFmtId="0" fontId="1" fillId="0" borderId="85" xfId="4" applyBorder="1" applyProtection="1"/>
    <xf numFmtId="0" fontId="1" fillId="0" borderId="85" xfId="4" applyBorder="1" applyAlignment="1" applyProtection="1">
      <alignment horizontal="center"/>
    </xf>
    <xf numFmtId="49" fontId="1" fillId="0" borderId="77" xfId="4" applyNumberFormat="1" applyFont="1" applyBorder="1" applyAlignment="1" applyProtection="1">
      <protection locked="0"/>
    </xf>
    <xf numFmtId="0" fontId="1" fillId="0" borderId="77" xfId="4" applyBorder="1" applyProtection="1">
      <protection locked="0"/>
    </xf>
    <xf numFmtId="0" fontId="1" fillId="0" borderId="77"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3" fillId="0" borderId="0" xfId="3" applyNumberFormat="1" applyFont="1"/>
    <xf numFmtId="38" fontId="13" fillId="0" borderId="2" xfId="0" applyNumberFormat="1" applyFont="1" applyBorder="1" applyAlignment="1" applyProtection="1">
      <alignment horizontal="center" vertical="center"/>
      <protection locked="0"/>
    </xf>
    <xf numFmtId="14" fontId="1" fillId="0" borderId="0" xfId="4" applyNumberFormat="1" applyFont="1" applyBorder="1" applyProtection="1">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5"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5"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5"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49" fontId="4" fillId="0" borderId="0" xfId="15" applyNumberFormat="1" applyFont="1" applyBorder="1" applyAlignment="1" applyProtection="1">
      <alignment horizontal="center" vertical="center"/>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5" applyFont="1" applyBorder="1" applyAlignment="1" applyProtection="1">
      <alignmen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5"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6" fillId="0" borderId="0" xfId="0" applyFont="1" applyBorder="1" applyAlignment="1" applyProtection="1">
      <alignment horizontal="center" vertical="center"/>
    </xf>
    <xf numFmtId="0" fontId="0" fillId="0" borderId="0" xfId="0" applyAlignment="1">
      <alignment horizontal="center" vertical="center"/>
    </xf>
    <xf numFmtId="0" fontId="3" fillId="0" borderId="0" xfId="0" applyFont="1" applyBorder="1" applyAlignment="1">
      <alignment horizontal="left" vertical="center"/>
    </xf>
    <xf numFmtId="0" fontId="0" fillId="0" borderId="0" xfId="0" applyAlignment="1">
      <alignment horizontal="left"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13" fillId="23" borderId="0" xfId="0" applyFont="1" applyFill="1" applyBorder="1" applyAlignment="1" applyProtection="1">
      <alignment horizontal="center" vertical="center"/>
    </xf>
    <xf numFmtId="0" fontId="13" fillId="23" borderId="117" xfId="0" applyFont="1" applyFill="1" applyBorder="1" applyAlignment="1" applyProtection="1">
      <alignment horizontal="center" vertical="center"/>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16" fillId="0" borderId="0" xfId="0" applyFont="1" applyBorder="1" applyAlignment="1" applyProtection="1">
      <alignment horizontal="center" vertical="center"/>
    </xf>
    <xf numFmtId="38" fontId="14" fillId="0" borderId="86" xfId="0" applyNumberFormat="1" applyFont="1" applyBorder="1" applyAlignment="1" applyProtection="1">
      <alignment horizontal="left" vertical="top"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0" xfId="0" applyFont="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2" fillId="2" borderId="32" xfId="0" applyFont="1" applyFill="1"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0" fontId="0" fillId="2" borderId="32" xfId="0" applyFill="1" applyBorder="1" applyAlignment="1">
      <alignment horizontal="left" vertical="top"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8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8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7" borderId="21" xfId="0" applyNumberFormat="1" applyFont="1" applyFill="1" applyBorder="1" applyAlignment="1" applyProtection="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82"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81"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0" fillId="0" borderId="95"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6" xfId="13" applyFont="1" applyFill="1" applyBorder="1" applyAlignment="1">
      <alignment horizontal="center" vertical="center"/>
    </xf>
    <xf numFmtId="0" fontId="71" fillId="0" borderId="97" xfId="0" applyFont="1" applyBorder="1" applyAlignment="1">
      <alignment horizontal="center" vertical="center"/>
    </xf>
    <xf numFmtId="0" fontId="71" fillId="0" borderId="98" xfId="0" applyFont="1" applyBorder="1" applyAlignment="1">
      <alignment horizontal="center" vertical="center"/>
    </xf>
    <xf numFmtId="0" fontId="3" fillId="5" borderId="99"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00" xfId="0" applyFont="1" applyBorder="1" applyAlignment="1">
      <alignment horizontal="center" vertical="center" wrapText="1"/>
    </xf>
    <xf numFmtId="0" fontId="43" fillId="5" borderId="101" xfId="13" applyFont="1" applyFill="1" applyBorder="1" applyAlignment="1">
      <alignment horizontal="center" vertical="center"/>
    </xf>
    <xf numFmtId="0" fontId="0" fillId="0" borderId="49" xfId="0" applyBorder="1" applyAlignment="1">
      <alignment horizontal="center" vertical="center"/>
    </xf>
    <xf numFmtId="0" fontId="0" fillId="0" borderId="102"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20" borderId="21" xfId="0" applyFont="1" applyFill="1" applyBorder="1" applyAlignment="1" applyProtection="1">
      <alignment horizontal="left" vertical="center" wrapText="1" indent="1"/>
    </xf>
    <xf numFmtId="0" fontId="0" fillId="20" borderId="19" xfId="0" applyFill="1" applyBorder="1" applyAlignment="1">
      <alignment horizontal="left" vertical="center" wrapText="1" indent="1"/>
    </xf>
    <xf numFmtId="0" fontId="0" fillId="20" borderId="12" xfId="0" applyFill="1" applyBorder="1" applyAlignment="1">
      <alignment horizontal="left" vertical="center" wrapText="1" indent="1"/>
    </xf>
    <xf numFmtId="0" fontId="114" fillId="0" borderId="0" xfId="6" applyFont="1" applyAlignment="1">
      <alignment horizontal="center" vertical="center"/>
    </xf>
    <xf numFmtId="0" fontId="108" fillId="0" borderId="105" xfId="6" applyFont="1" applyBorder="1" applyAlignment="1" applyProtection="1">
      <alignment vertical="top" wrapText="1"/>
      <protection locked="0"/>
    </xf>
    <xf numFmtId="0" fontId="108" fillId="0" borderId="77" xfId="6" applyFont="1" applyBorder="1" applyAlignment="1" applyProtection="1">
      <alignment vertical="top" wrapText="1"/>
      <protection locked="0"/>
    </xf>
    <xf numFmtId="0" fontId="108" fillId="0" borderId="106" xfId="6" applyFont="1" applyBorder="1" applyAlignment="1" applyProtection="1">
      <alignment vertical="top" wrapText="1"/>
      <protection locked="0"/>
    </xf>
    <xf numFmtId="0" fontId="110" fillId="0" borderId="138" xfId="6" applyFont="1" applyFill="1" applyBorder="1" applyAlignment="1">
      <alignment horizontal="left" vertical="top" wrapText="1"/>
    </xf>
    <xf numFmtId="0" fontId="93" fillId="0" borderId="0" xfId="6" applyAlignment="1">
      <alignment wrapText="1"/>
    </xf>
    <xf numFmtId="0" fontId="115" fillId="0" borderId="0" xfId="6" applyFont="1" applyAlignment="1">
      <alignment horizontal="center" vertical="center" wrapText="1"/>
    </xf>
    <xf numFmtId="174" fontId="115" fillId="0" borderId="77" xfId="6" applyNumberFormat="1" applyFont="1" applyBorder="1" applyAlignment="1">
      <alignment horizontal="center" vertical="center" wrapText="1"/>
    </xf>
    <xf numFmtId="0" fontId="93" fillId="0" borderId="107" xfId="6" applyBorder="1" applyAlignment="1" applyProtection="1">
      <alignment horizontal="center" vertical="top" wrapText="1"/>
      <protection locked="0"/>
    </xf>
    <xf numFmtId="0" fontId="93" fillId="0" borderId="108" xfId="6" applyBorder="1" applyAlignment="1" applyProtection="1">
      <alignment horizontal="center" vertical="top" wrapText="1"/>
      <protection locked="0"/>
    </xf>
    <xf numFmtId="0" fontId="93" fillId="0" borderId="103" xfId="6" applyBorder="1" applyAlignment="1" applyProtection="1">
      <alignment vertical="top" wrapText="1"/>
      <protection locked="0"/>
    </xf>
    <xf numFmtId="0" fontId="93" fillId="0" borderId="0" xfId="6" applyBorder="1" applyAlignment="1" applyProtection="1">
      <alignment vertical="top" wrapText="1"/>
      <protection locked="0"/>
    </xf>
    <xf numFmtId="0" fontId="93" fillId="0" borderId="104" xfId="6" applyBorder="1" applyAlignment="1" applyProtection="1">
      <alignment vertical="top" wrapText="1"/>
      <protection locked="0"/>
    </xf>
    <xf numFmtId="0" fontId="93" fillId="0" borderId="105" xfId="6" applyBorder="1" applyAlignment="1" applyProtection="1">
      <alignment vertical="top" wrapText="1"/>
      <protection locked="0"/>
    </xf>
    <xf numFmtId="0" fontId="93" fillId="0" borderId="77" xfId="6" applyBorder="1" applyAlignment="1" applyProtection="1">
      <alignment vertical="top" wrapText="1"/>
      <protection locked="0"/>
    </xf>
    <xf numFmtId="0" fontId="93" fillId="0" borderId="106" xfId="6" applyBorder="1" applyAlignment="1" applyProtection="1">
      <alignment vertical="top" wrapText="1"/>
      <protection locked="0"/>
    </xf>
    <xf numFmtId="0" fontId="108" fillId="0" borderId="107" xfId="6" applyFont="1" applyBorder="1" applyAlignment="1" applyProtection="1">
      <alignment horizontal="center" vertical="top" wrapText="1"/>
      <protection locked="0"/>
    </xf>
    <xf numFmtId="0" fontId="108" fillId="0" borderId="108" xfId="6" applyFont="1" applyBorder="1" applyAlignment="1" applyProtection="1">
      <alignment horizontal="center" vertical="top" wrapText="1"/>
      <protection locked="0"/>
    </xf>
    <xf numFmtId="0" fontId="108" fillId="0" borderId="103" xfId="6" applyFont="1" applyBorder="1" applyAlignment="1" applyProtection="1">
      <alignment vertical="top" wrapText="1"/>
      <protection locked="0"/>
    </xf>
    <xf numFmtId="0" fontId="108" fillId="0" borderId="0" xfId="6" applyFont="1" applyBorder="1" applyAlignment="1" applyProtection="1">
      <alignment vertical="top" wrapText="1"/>
      <protection locked="0"/>
    </xf>
    <xf numFmtId="0" fontId="108" fillId="0" borderId="104" xfId="6" applyFont="1" applyBorder="1" applyAlignment="1" applyProtection="1">
      <alignment vertical="top" wrapText="1"/>
      <protection locked="0"/>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9" fillId="0" borderId="136" xfId="4" applyFont="1" applyBorder="1" applyAlignment="1">
      <alignment horizontal="center"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6" fillId="0" borderId="148" xfId="4" applyFont="1" applyBorder="1" applyAlignment="1">
      <alignment horizontal="center" vertical="center" wrapText="1"/>
    </xf>
    <xf numFmtId="0" fontId="116" fillId="0" borderId="0" xfId="4" applyFont="1" applyBorder="1" applyAlignment="1">
      <alignment horizontal="center" vertical="center" wrapText="1"/>
    </xf>
    <xf numFmtId="0" fontId="116" fillId="0" borderId="149" xfId="4" applyFont="1" applyBorder="1" applyAlignment="1">
      <alignment horizontal="center" vertical="center" wrapText="1"/>
    </xf>
    <xf numFmtId="0" fontId="116" fillId="0" borderId="150" xfId="4" applyFont="1" applyBorder="1" applyAlignment="1">
      <alignment horizontal="center" vertical="center" wrapText="1"/>
    </xf>
    <xf numFmtId="0" fontId="116" fillId="0" borderId="151" xfId="4" applyFont="1" applyBorder="1" applyAlignment="1">
      <alignment horizontal="center" vertical="center" wrapText="1"/>
    </xf>
    <xf numFmtId="0" fontId="116"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09" xfId="4"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4" applyNumberFormat="1" applyFont="1" applyBorder="1" applyAlignment="1" applyProtection="1">
      <alignment horizontal="left" indent="1"/>
    </xf>
    <xf numFmtId="0" fontId="4" fillId="0" borderId="0" xfId="4" applyFont="1" applyBorder="1" applyAlignment="1">
      <alignment horizontal="left" indent="1"/>
    </xf>
    <xf numFmtId="0" fontId="4" fillId="0" borderId="0" xfId="4" applyNumberFormat="1" applyFont="1" applyBorder="1" applyAlignment="1" applyProtection="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0" xfId="4" applyFont="1" applyBorder="1" applyAlignment="1" applyProtection="1">
      <alignment horizontal="left" indent="1"/>
    </xf>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42" xfId="4" applyFont="1" applyBorder="1" applyAlignment="1">
      <alignment horizontal="left" indent="1"/>
    </xf>
    <xf numFmtId="0" fontId="4" fillId="0" borderId="42" xfId="4"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0" fontId="2" fillId="0" borderId="0" xfId="4" applyFont="1" applyAlignment="1" applyProtection="1">
      <alignment horizontal="left" vertical="center" wrapText="1"/>
    </xf>
    <xf numFmtId="3" fontId="8" fillId="0" borderId="76" xfId="4" applyNumberFormat="1" applyFont="1" applyBorder="1" applyAlignment="1" applyProtection="1">
      <alignment horizontal="right" indent="1"/>
      <protection locked="0"/>
    </xf>
    <xf numFmtId="0" fontId="8" fillId="0" borderId="0" xfId="4" applyFont="1" applyBorder="1" applyAlignment="1" applyProtection="1">
      <alignment vertical="center" wrapText="1"/>
    </xf>
    <xf numFmtId="5" fontId="4" fillId="0" borderId="84" xfId="4" applyNumberFormat="1" applyFont="1" applyBorder="1" applyAlignment="1" applyProtection="1"/>
    <xf numFmtId="0" fontId="4" fillId="0" borderId="112" xfId="4" applyFont="1" applyBorder="1" applyAlignment="1" applyProtection="1"/>
    <xf numFmtId="0" fontId="2" fillId="0" borderId="0" xfId="4" applyFont="1" applyBorder="1" applyAlignment="1" applyProtection="1">
      <alignment horizontal="left" vertical="top" wrapText="1"/>
    </xf>
    <xf numFmtId="0" fontId="13" fillId="0" borderId="0" xfId="4" applyFont="1" applyAlignment="1" applyProtection="1">
      <alignment horizontal="center"/>
    </xf>
    <xf numFmtId="0" fontId="13" fillId="0" borderId="77" xfId="4" applyFont="1" applyBorder="1" applyAlignment="1" applyProtection="1">
      <alignment horizontal="center"/>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170" fontId="1" fillId="0" borderId="9" xfId="4" applyNumberFormat="1" applyBorder="1" applyAlignment="1" applyProtection="1">
      <alignment horizontal="center"/>
      <protection locked="0"/>
    </xf>
    <xf numFmtId="0" fontId="2" fillId="0" borderId="84" xfId="4" applyFont="1" applyBorder="1" applyAlignment="1" applyProtection="1">
      <alignment horizontal="left" vertical="center"/>
      <protection locked="0"/>
    </xf>
    <xf numFmtId="0" fontId="2" fillId="0" borderId="78" xfId="4" applyFont="1" applyBorder="1" applyAlignment="1" applyProtection="1">
      <alignment horizontal="left" vertical="center"/>
      <protection locked="0"/>
    </xf>
    <xf numFmtId="0" fontId="2" fillId="0" borderId="112" xfId="4" applyFont="1" applyBorder="1" applyAlignment="1" applyProtection="1">
      <alignment horizontal="left" vertical="center"/>
      <protection locked="0"/>
    </xf>
    <xf numFmtId="38" fontId="2" fillId="0" borderId="76" xfId="4" applyNumberFormat="1" applyFont="1" applyBorder="1" applyAlignment="1" applyProtection="1">
      <alignment horizontal="right" vertical="center"/>
      <protection locked="0"/>
    </xf>
    <xf numFmtId="0" fontId="3" fillId="0" borderId="84" xfId="4" applyFont="1" applyBorder="1" applyAlignment="1" applyProtection="1">
      <alignment horizontal="center" vertical="center"/>
      <protection locked="0"/>
    </xf>
    <xf numFmtId="0" fontId="3" fillId="0" borderId="78" xfId="4" applyFont="1" applyBorder="1" applyAlignment="1" applyProtection="1">
      <alignment horizontal="center" vertical="center"/>
      <protection locked="0"/>
    </xf>
    <xf numFmtId="0" fontId="3" fillId="0" borderId="112" xfId="4" applyFont="1" applyBorder="1" applyAlignment="1" applyProtection="1">
      <alignment horizontal="center" vertical="center"/>
      <protection locked="0"/>
    </xf>
    <xf numFmtId="6" fontId="2" fillId="0" borderId="76" xfId="4" applyNumberFormat="1" applyFont="1" applyBorder="1" applyAlignment="1" applyProtection="1">
      <alignment horizontal="right" vertical="center"/>
      <protection locked="0"/>
    </xf>
    <xf numFmtId="6" fontId="2" fillId="0" borderId="84" xfId="4" applyNumberFormat="1" applyFont="1" applyBorder="1" applyProtection="1"/>
    <xf numFmtId="6" fontId="2" fillId="0" borderId="112" xfId="4" applyNumberFormat="1" applyFont="1" applyBorder="1" applyProtection="1"/>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0" fontId="1" fillId="0" borderId="9" xfId="4" applyBorder="1" applyAlignment="1" applyProtection="1">
      <alignment horizontal="center"/>
      <protection locked="0"/>
    </xf>
    <xf numFmtId="0" fontId="1" fillId="0" borderId="74" xfId="4" applyBorder="1" applyAlignment="1" applyProtection="1">
      <alignment horizontal="center"/>
      <protection locked="0"/>
    </xf>
    <xf numFmtId="0" fontId="2" fillId="0" borderId="84" xfId="4" applyFont="1" applyBorder="1" applyAlignment="1" applyProtection="1">
      <alignment horizontal="center"/>
    </xf>
    <xf numFmtId="0" fontId="2" fillId="0" borderId="78" xfId="4" applyFont="1" applyBorder="1" applyAlignment="1" applyProtection="1">
      <alignment horizontal="center"/>
    </xf>
    <xf numFmtId="0" fontId="2" fillId="0" borderId="112" xfId="4" applyFont="1" applyBorder="1" applyAlignment="1" applyProtection="1">
      <alignment horizontal="center"/>
    </xf>
    <xf numFmtId="38" fontId="2" fillId="0" borderId="84" xfId="4" applyNumberFormat="1" applyFont="1" applyBorder="1" applyAlignment="1" applyProtection="1">
      <alignment horizontal="right" vertical="center"/>
      <protection locked="0"/>
    </xf>
    <xf numFmtId="38" fontId="2" fillId="0" borderId="78" xfId="4" applyNumberFormat="1" applyFont="1" applyBorder="1" applyAlignment="1" applyProtection="1">
      <alignment horizontal="right" vertical="center"/>
      <protection locked="0"/>
    </xf>
    <xf numFmtId="38" fontId="2" fillId="0" borderId="112" xfId="4" applyNumberFormat="1" applyFont="1" applyBorder="1" applyAlignment="1" applyProtection="1">
      <alignment horizontal="right" vertical="center"/>
      <protection locked="0"/>
    </xf>
    <xf numFmtId="8" fontId="1" fillId="0" borderId="0" xfId="4" applyNumberFormat="1" applyAlignment="1" applyProtection="1">
      <alignment horizontal="left" vertical="top" wrapText="1"/>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117</xdr:row>
          <xdr:rowOff>0</xdr:rowOff>
        </xdr:from>
        <xdr:to>
          <xdr:col>5</xdr:col>
          <xdr:colOff>57150</xdr:colOff>
          <xdr:row>119</xdr:row>
          <xdr:rowOff>66675</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69"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1970"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93"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2994"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401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401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04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04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6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06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4" t="s">
        <v>466</v>
      </c>
      <c r="J1" s="2155"/>
      <c r="K1" s="2155"/>
      <c r="L1" s="2155"/>
      <c r="M1" s="2155"/>
      <c r="N1" s="2155"/>
      <c r="O1" s="2155"/>
      <c r="P1" s="2155"/>
      <c r="Q1" s="2155"/>
      <c r="R1" s="2155"/>
      <c r="S1" s="2155"/>
    </row>
    <row r="2" spans="1:28" ht="12" customHeight="1" x14ac:dyDescent="0.2">
      <c r="A2" s="201" t="s">
        <v>1870</v>
      </c>
      <c r="D2" s="202"/>
      <c r="I2" s="2156" t="s">
        <v>1133</v>
      </c>
      <c r="J2" s="2155"/>
      <c r="K2" s="2155"/>
      <c r="L2" s="2155"/>
      <c r="M2" s="2155"/>
      <c r="N2" s="2155"/>
      <c r="O2" s="2155"/>
      <c r="P2" s="2155"/>
      <c r="Q2" s="2155"/>
      <c r="R2" s="2155"/>
      <c r="S2" s="2155"/>
    </row>
    <row r="3" spans="1:28" ht="12" customHeight="1" x14ac:dyDescent="0.2">
      <c r="A3" s="1807" t="s">
        <v>1953</v>
      </c>
      <c r="B3" s="203"/>
      <c r="C3" s="203"/>
      <c r="D3" s="204"/>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1" t="s">
        <v>2099</v>
      </c>
      <c r="C5" s="178" t="s">
        <v>1061</v>
      </c>
      <c r="D5" s="362"/>
      <c r="E5" s="362"/>
      <c r="H5" s="192"/>
      <c r="I5" s="2163" t="s">
        <v>769</v>
      </c>
      <c r="J5" s="2113"/>
      <c r="K5" s="2113"/>
      <c r="L5" s="2113"/>
      <c r="M5" s="2113"/>
      <c r="N5" s="2113"/>
      <c r="O5" s="2113"/>
      <c r="P5" s="2113"/>
      <c r="Q5" s="2113"/>
      <c r="R5" s="2113"/>
      <c r="S5" s="2113"/>
    </row>
    <row r="6" spans="1:28" ht="14.1" customHeight="1" x14ac:dyDescent="0.2">
      <c r="B6" s="441"/>
      <c r="C6" s="178" t="s">
        <v>1062</v>
      </c>
      <c r="D6" s="362"/>
      <c r="E6" s="362"/>
      <c r="I6" s="2162" t="s">
        <v>1029</v>
      </c>
      <c r="J6" s="2113"/>
      <c r="K6" s="2113"/>
      <c r="L6" s="2113"/>
      <c r="M6" s="2113"/>
      <c r="N6" s="2113"/>
      <c r="O6" s="2113"/>
      <c r="P6" s="2113"/>
      <c r="Q6" s="2113"/>
      <c r="R6" s="2113"/>
      <c r="S6" s="2113"/>
    </row>
    <row r="7" spans="1:28" ht="12.2" customHeight="1" x14ac:dyDescent="0.2">
      <c r="I7" s="2157">
        <v>42916</v>
      </c>
      <c r="J7" s="2158"/>
      <c r="K7" s="2158"/>
      <c r="L7" s="2158"/>
      <c r="M7" s="2158"/>
      <c r="N7" s="2158"/>
      <c r="O7" s="2158"/>
      <c r="P7" s="2158"/>
      <c r="Q7" s="2158"/>
      <c r="R7" s="2158"/>
      <c r="S7" s="215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763</v>
      </c>
      <c r="J9" s="2160"/>
      <c r="K9" s="2160"/>
      <c r="L9" s="2160"/>
      <c r="M9" s="2160"/>
      <c r="N9" s="2160"/>
      <c r="O9" s="2160"/>
      <c r="P9" s="2160"/>
      <c r="Q9" s="2160"/>
      <c r="R9" s="2160"/>
      <c r="S9" s="2161"/>
      <c r="T9" s="2109" t="s">
        <v>613</v>
      </c>
      <c r="U9" s="2110"/>
      <c r="V9" s="2110"/>
      <c r="W9" s="2110"/>
      <c r="X9" s="2110"/>
      <c r="Y9" s="2110"/>
      <c r="Z9" s="2110"/>
      <c r="AA9" s="2111"/>
    </row>
    <row r="10" spans="1:28" ht="13.5" customHeight="1" x14ac:dyDescent="0.2">
      <c r="A10" s="2118" t="s">
        <v>764</v>
      </c>
      <c r="B10" s="2119"/>
      <c r="C10" s="2119"/>
      <c r="D10" s="2119"/>
      <c r="E10" s="2119"/>
      <c r="F10" s="2119"/>
      <c r="G10" s="2119"/>
      <c r="H10" s="2120"/>
      <c r="I10" s="182"/>
      <c r="J10" s="183"/>
      <c r="K10" s="181"/>
      <c r="R10" s="183"/>
      <c r="S10" s="183"/>
      <c r="T10" s="2112"/>
      <c r="U10" s="2113"/>
      <c r="V10" s="2113"/>
      <c r="W10" s="2113"/>
      <c r="X10" s="2113"/>
      <c r="Y10" s="2113"/>
      <c r="Z10" s="2113"/>
      <c r="AA10" s="2114"/>
    </row>
    <row r="11" spans="1:28" ht="14.25" customHeight="1" x14ac:dyDescent="0.2">
      <c r="A11" s="2121" t="s">
        <v>1109</v>
      </c>
      <c r="B11" s="2122"/>
      <c r="C11" s="2122"/>
      <c r="D11" s="2122"/>
      <c r="E11" s="2122"/>
      <c r="F11" s="2122"/>
      <c r="G11" s="2122"/>
      <c r="H11" s="2123"/>
      <c r="I11" s="180"/>
      <c r="J11" s="343"/>
      <c r="K11" s="180"/>
      <c r="O11" s="1701" t="s">
        <v>2099</v>
      </c>
      <c r="P11" s="378" t="s">
        <v>223</v>
      </c>
      <c r="Q11" s="183"/>
      <c r="R11" s="181"/>
      <c r="S11" s="180"/>
      <c r="T11" s="2115"/>
      <c r="U11" s="2116"/>
      <c r="V11" s="2116"/>
      <c r="W11" s="2116"/>
      <c r="X11" s="2116"/>
      <c r="Y11" s="2116"/>
      <c r="Z11" s="2116"/>
      <c r="AA11" s="2117"/>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28">
        <v>28006505016</v>
      </c>
      <c r="B13" s="2129"/>
      <c r="C13" s="2129"/>
      <c r="D13" s="2129"/>
      <c r="E13" s="2129"/>
      <c r="F13" s="2129"/>
      <c r="G13" s="2129"/>
      <c r="H13" s="2130"/>
      <c r="I13" s="184"/>
      <c r="J13" s="183"/>
      <c r="K13" s="181"/>
      <c r="L13" s="183"/>
      <c r="M13" s="183"/>
      <c r="N13" s="183"/>
      <c r="O13" s="183"/>
      <c r="P13" s="183"/>
      <c r="Q13" s="183"/>
      <c r="R13" s="183"/>
      <c r="S13" s="183"/>
      <c r="T13" s="2131" t="s">
        <v>2104</v>
      </c>
      <c r="U13" s="2132"/>
      <c r="V13" s="2132"/>
      <c r="W13" s="2132"/>
      <c r="X13" s="2132"/>
      <c r="Y13" s="2133"/>
      <c r="Z13" s="2133"/>
      <c r="AA13" s="213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08" t="s">
        <v>2096</v>
      </c>
      <c r="B15" s="2106"/>
      <c r="C15" s="2106"/>
      <c r="D15" s="2106"/>
      <c r="E15" s="2106"/>
      <c r="F15" s="2106"/>
      <c r="G15" s="2106"/>
      <c r="H15" s="2107"/>
      <c r="T15" s="2099" t="s">
        <v>2105</v>
      </c>
      <c r="U15" s="2100"/>
      <c r="V15" s="2100"/>
      <c r="W15" s="2100"/>
      <c r="X15" s="2100"/>
      <c r="Y15" s="2135"/>
      <c r="Z15" s="2135"/>
      <c r="AA15" s="213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4" t="s">
        <v>2126</v>
      </c>
      <c r="B17" s="2152"/>
      <c r="C17" s="2152"/>
      <c r="D17" s="2152"/>
      <c r="E17" s="2152"/>
      <c r="F17" s="2152"/>
      <c r="G17" s="2152"/>
      <c r="H17" s="2153"/>
      <c r="T17" s="2139" t="s">
        <v>2106</v>
      </c>
      <c r="U17" s="2140"/>
      <c r="V17" s="2140"/>
      <c r="W17" s="2140"/>
      <c r="X17" s="2140"/>
      <c r="Y17" s="2140"/>
      <c r="Z17" s="2140"/>
      <c r="AA17" s="2141"/>
    </row>
    <row r="18" spans="1:27" ht="13.5" customHeight="1" x14ac:dyDescent="0.2">
      <c r="A18" s="363" t="s">
        <v>610</v>
      </c>
      <c r="B18" s="345"/>
      <c r="C18" s="341"/>
      <c r="D18" s="345"/>
      <c r="E18" s="345"/>
      <c r="F18" s="345"/>
      <c r="G18" s="345"/>
      <c r="H18" s="276"/>
      <c r="I18" s="2149" t="s">
        <v>765</v>
      </c>
      <c r="J18" s="2150"/>
      <c r="K18" s="2150"/>
      <c r="L18" s="2150"/>
      <c r="M18" s="2150"/>
      <c r="N18" s="2150"/>
      <c r="O18" s="2150"/>
      <c r="P18" s="2150"/>
      <c r="Q18" s="2150"/>
      <c r="R18" s="2150"/>
      <c r="S18" s="2151"/>
      <c r="T18" s="363" t="s">
        <v>807</v>
      </c>
      <c r="U18" s="271"/>
      <c r="V18" s="341"/>
      <c r="W18" s="270"/>
      <c r="X18" s="363" t="s">
        <v>303</v>
      </c>
      <c r="Y18" s="350"/>
      <c r="Z18" s="1901" t="s">
        <v>766</v>
      </c>
      <c r="AA18" s="200"/>
    </row>
    <row r="19" spans="1:27" ht="13.5" customHeight="1" x14ac:dyDescent="0.2">
      <c r="A19" s="2108" t="s">
        <v>2097</v>
      </c>
      <c r="B19" s="2127"/>
      <c r="C19" s="2127"/>
      <c r="D19" s="2127"/>
      <c r="E19" s="2127"/>
      <c r="F19" s="2127"/>
      <c r="G19" s="2127"/>
      <c r="H19" s="2126"/>
      <c r="I19" s="183"/>
      <c r="J19" s="377"/>
      <c r="K19" s="194"/>
      <c r="L19" s="192"/>
      <c r="M19" s="651" t="s">
        <v>355</v>
      </c>
      <c r="P19" s="180"/>
      <c r="Q19" s="180"/>
      <c r="R19" s="180"/>
      <c r="S19" s="184"/>
      <c r="T19" s="2108" t="s">
        <v>2107</v>
      </c>
      <c r="U19" s="2125"/>
      <c r="V19" s="2125"/>
      <c r="W19" s="2126"/>
      <c r="X19" s="2138" t="s">
        <v>2111</v>
      </c>
      <c r="Y19" s="2125"/>
      <c r="Z19" s="2137">
        <v>61761</v>
      </c>
      <c r="AA19" s="212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2" t="s">
        <v>1080</v>
      </c>
      <c r="Z20" s="199"/>
      <c r="AA20" s="200"/>
    </row>
    <row r="21" spans="1:27" ht="13.5" customHeight="1" x14ac:dyDescent="0.2">
      <c r="A21" s="2124" t="s">
        <v>2098</v>
      </c>
      <c r="B21" s="2125"/>
      <c r="C21" s="2125"/>
      <c r="D21" s="2125"/>
      <c r="E21" s="2125"/>
      <c r="F21" s="2125"/>
      <c r="G21" s="2125"/>
      <c r="H21" s="2126"/>
      <c r="I21" s="2145" t="s">
        <v>767</v>
      </c>
      <c r="J21" s="2113"/>
      <c r="K21" s="2113"/>
      <c r="L21" s="2113"/>
      <c r="M21" s="2113"/>
      <c r="N21" s="2113"/>
      <c r="O21" s="2113"/>
      <c r="P21" s="2113"/>
      <c r="Q21" s="2113"/>
      <c r="R21" s="2113"/>
      <c r="S21" s="2114"/>
      <c r="T21" s="2094" t="s">
        <v>2108</v>
      </c>
      <c r="U21" s="2095"/>
      <c r="V21" s="2095"/>
      <c r="W21" s="2095"/>
      <c r="X21" s="2108" t="s">
        <v>2110</v>
      </c>
      <c r="Y21" s="2106"/>
      <c r="Z21" s="2106"/>
      <c r="AA21" s="2107"/>
    </row>
    <row r="22" spans="1:27" ht="13.5" customHeight="1" x14ac:dyDescent="0.2">
      <c r="A22" s="365" t="s">
        <v>611</v>
      </c>
      <c r="B22" s="279"/>
      <c r="C22" s="279"/>
      <c r="D22" s="279"/>
      <c r="E22" s="279"/>
      <c r="F22" s="279"/>
      <c r="G22" s="279"/>
      <c r="H22" s="280"/>
      <c r="I22" s="2146" t="s">
        <v>1745</v>
      </c>
      <c r="J22" s="2147"/>
      <c r="K22" s="2147"/>
      <c r="L22" s="2147"/>
      <c r="M22" s="2147"/>
      <c r="N22" s="2147"/>
      <c r="O22" s="2147"/>
      <c r="P22" s="2147"/>
      <c r="Q22" s="2147"/>
      <c r="R22" s="2147"/>
      <c r="S22" s="2148"/>
      <c r="T22" s="363" t="s">
        <v>1905</v>
      </c>
      <c r="U22" s="271"/>
      <c r="V22" s="341"/>
      <c r="W22" s="271"/>
      <c r="X22" s="1902" t="s">
        <v>1574</v>
      </c>
      <c r="Z22" s="199"/>
      <c r="AA22" s="200"/>
    </row>
    <row r="23" spans="1:27" ht="13.5" customHeight="1" x14ac:dyDescent="0.2">
      <c r="A23" s="2142" t="s">
        <v>2101</v>
      </c>
      <c r="B23" s="2143"/>
      <c r="C23" s="2143"/>
      <c r="D23" s="2143"/>
      <c r="E23" s="2143"/>
      <c r="F23" s="2143"/>
      <c r="G23" s="2143"/>
      <c r="H23" s="2144"/>
      <c r="T23" s="2094" t="s">
        <v>2109</v>
      </c>
      <c r="U23" s="2095"/>
      <c r="V23" s="2095"/>
      <c r="W23" s="2095"/>
      <c r="X23" s="2105">
        <v>43101</v>
      </c>
      <c r="Y23" s="2106"/>
      <c r="Z23" s="2106"/>
      <c r="AA23" s="2107"/>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24">
        <v>61349</v>
      </c>
      <c r="B25" s="2125"/>
      <c r="C25" s="2125"/>
      <c r="D25" s="2125"/>
      <c r="E25" s="2125"/>
      <c r="F25" s="2125"/>
      <c r="G25" s="2125"/>
      <c r="H25" s="2126"/>
      <c r="I25" s="652"/>
      <c r="J25" s="203"/>
      <c r="K25" s="203"/>
      <c r="L25" s="203"/>
      <c r="M25" s="203"/>
      <c r="N25" s="203"/>
      <c r="O25" s="203"/>
      <c r="P25" s="203"/>
      <c r="Q25" s="203"/>
      <c r="R25" s="203"/>
      <c r="S25" s="204"/>
      <c r="T25" s="2091"/>
      <c r="U25" s="2092"/>
      <c r="V25" s="2092"/>
      <c r="W25" s="2092"/>
      <c r="X25" s="2092"/>
      <c r="Y25" s="2092"/>
      <c r="Z25" s="2092"/>
      <c r="AA25" s="209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74" t="s">
        <v>1897</v>
      </c>
      <c r="J27" s="2150"/>
      <c r="K27" s="2150"/>
      <c r="L27" s="2150"/>
      <c r="M27" s="2150"/>
      <c r="N27" s="2150"/>
      <c r="O27" s="2150"/>
      <c r="P27" s="2150"/>
      <c r="Q27" s="2150"/>
      <c r="R27" s="2150"/>
      <c r="S27" s="215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390" t="s">
        <v>2099</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2099</v>
      </c>
      <c r="C30" s="665" t="s">
        <v>1360</v>
      </c>
      <c r="D30" s="181"/>
      <c r="E30" s="181"/>
      <c r="F30" s="1269"/>
      <c r="G30" s="653"/>
      <c r="H30" s="653"/>
      <c r="I30" s="274"/>
      <c r="J30" s="390"/>
      <c r="K30" s="181" t="s">
        <v>656</v>
      </c>
      <c r="L30" s="390" t="s">
        <v>2099</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390" t="s">
        <v>2099</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25"/>
      <c r="R35" s="2125"/>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094" t="s">
        <v>2100</v>
      </c>
      <c r="B38" s="2152"/>
      <c r="C38" s="2152"/>
      <c r="D38" s="2152"/>
      <c r="E38" s="2152"/>
      <c r="F38" s="2125"/>
      <c r="G38" s="2125"/>
      <c r="H38" s="2126"/>
      <c r="I38" s="2168"/>
      <c r="J38" s="2100"/>
      <c r="K38" s="2100"/>
      <c r="L38" s="2100"/>
      <c r="M38" s="2100"/>
      <c r="N38" s="2100"/>
      <c r="O38" s="2100"/>
      <c r="P38" s="2097"/>
      <c r="Q38" s="2097"/>
      <c r="R38" s="2097"/>
      <c r="S38" s="2098"/>
      <c r="T38" s="2099"/>
      <c r="U38" s="2100"/>
      <c r="V38" s="2100"/>
      <c r="W38" s="2100"/>
      <c r="X38" s="2097"/>
      <c r="Y38" s="2097"/>
      <c r="Z38" s="2097"/>
      <c r="AA38" s="2098"/>
    </row>
    <row r="39" spans="1:27" ht="12" customHeight="1" x14ac:dyDescent="0.2">
      <c r="A39" s="2172" t="s">
        <v>611</v>
      </c>
      <c r="B39" s="2173"/>
      <c r="C39" s="341"/>
      <c r="D39" s="338"/>
      <c r="E39" s="338"/>
      <c r="F39" s="348"/>
      <c r="G39" s="338"/>
      <c r="H39" s="276"/>
      <c r="I39" s="2172" t="s">
        <v>611</v>
      </c>
      <c r="J39" s="2173"/>
      <c r="K39" s="2173"/>
      <c r="L39" s="2173"/>
      <c r="M39" s="2173"/>
      <c r="N39" s="335"/>
      <c r="O39" s="341"/>
      <c r="P39" s="341"/>
      <c r="Q39" s="347"/>
      <c r="R39" s="341"/>
      <c r="S39" s="276"/>
      <c r="T39" s="341" t="s">
        <v>611</v>
      </c>
      <c r="U39" s="271"/>
      <c r="V39" s="341"/>
      <c r="W39" s="270"/>
      <c r="X39" s="347"/>
      <c r="Y39" s="199"/>
      <c r="Z39" s="199"/>
      <c r="AA39" s="200"/>
    </row>
    <row r="40" spans="1:27" ht="13.5" customHeight="1" x14ac:dyDescent="0.2">
      <c r="A40" s="2175" t="s">
        <v>2101</v>
      </c>
      <c r="B40" s="2176"/>
      <c r="C40" s="2177"/>
      <c r="D40" s="2177"/>
      <c r="E40" s="2177"/>
      <c r="F40" s="2178"/>
      <c r="G40" s="2178"/>
      <c r="H40" s="2179"/>
      <c r="I40" s="2101"/>
      <c r="J40" s="2103"/>
      <c r="K40" s="2103"/>
      <c r="L40" s="2103"/>
      <c r="M40" s="2103"/>
      <c r="N40" s="2103"/>
      <c r="O40" s="2103"/>
      <c r="P40" s="2103"/>
      <c r="Q40" s="2103"/>
      <c r="R40" s="2103"/>
      <c r="S40" s="2104"/>
      <c r="T40" s="2101"/>
      <c r="U40" s="2102"/>
      <c r="V40" s="2103"/>
      <c r="W40" s="2103"/>
      <c r="X40" s="2103"/>
      <c r="Y40" s="2103"/>
      <c r="Z40" s="2103"/>
      <c r="AA40" s="210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08" t="s">
        <v>2102</v>
      </c>
      <c r="B42" s="2125"/>
      <c r="C42" s="2126"/>
      <c r="D42" s="2138" t="s">
        <v>2103</v>
      </c>
      <c r="E42" s="2125"/>
      <c r="F42" s="2125"/>
      <c r="G42" s="2125"/>
      <c r="H42" s="2126"/>
      <c r="I42" s="2099"/>
      <c r="J42" s="2097"/>
      <c r="K42" s="2097"/>
      <c r="L42" s="2097"/>
      <c r="M42" s="2097"/>
      <c r="N42" s="2097"/>
      <c r="O42" s="2098"/>
      <c r="P42" s="2096"/>
      <c r="Q42" s="2097"/>
      <c r="R42" s="2097"/>
      <c r="S42" s="2098"/>
      <c r="T42" s="2099"/>
      <c r="U42" s="2097"/>
      <c r="V42" s="2097"/>
      <c r="W42" s="2098"/>
      <c r="X42" s="2096"/>
      <c r="Y42" s="2097"/>
      <c r="Z42" s="2097"/>
      <c r="AA42" s="209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9"/>
      <c r="B44" s="2170"/>
      <c r="C44" s="2170"/>
      <c r="D44" s="2170"/>
      <c r="E44" s="2170"/>
      <c r="F44" s="2170"/>
      <c r="G44" s="2170"/>
      <c r="H44" s="2171"/>
      <c r="I44" s="2164"/>
      <c r="J44" s="2166"/>
      <c r="K44" s="2166"/>
      <c r="L44" s="2166"/>
      <c r="M44" s="2166"/>
      <c r="N44" s="2166"/>
      <c r="O44" s="2166"/>
      <c r="P44" s="2166"/>
      <c r="Q44" s="2166"/>
      <c r="R44" s="2166"/>
      <c r="S44" s="2167"/>
      <c r="T44" s="2164"/>
      <c r="U44" s="2165"/>
      <c r="V44" s="2165"/>
      <c r="W44" s="2165"/>
      <c r="X44" s="2165"/>
      <c r="Y44" s="2165"/>
      <c r="Z44" s="2166"/>
      <c r="AA44" s="216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3" t="s">
        <v>1233</v>
      </c>
      <c r="C1" s="598" t="s">
        <v>1365</v>
      </c>
      <c r="D1" s="598"/>
      <c r="E1" s="598"/>
    </row>
    <row r="2" spans="1:5" ht="24.75" thickTop="1" x14ac:dyDescent="0.2">
      <c r="A2" s="599"/>
      <c r="B2" s="599"/>
      <c r="C2" s="599" t="s">
        <v>1365</v>
      </c>
      <c r="D2" s="1964" t="s">
        <v>771</v>
      </c>
      <c r="E2" s="1965"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66"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70" t="s">
        <v>1232</v>
      </c>
      <c r="B35" s="607"/>
      <c r="C35" s="607" t="s">
        <v>1365</v>
      </c>
      <c r="D35" s="607"/>
      <c r="E35" s="607"/>
    </row>
    <row r="36" spans="1:5" ht="12.75" thickTop="1" x14ac:dyDescent="0.2">
      <c r="B36" s="1966"/>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67"/>
    </row>
    <row r="43" spans="1:5" x14ac:dyDescent="0.2">
      <c r="B43" s="605" t="s">
        <v>383</v>
      </c>
    </row>
    <row r="44" spans="1:5" x14ac:dyDescent="0.2">
      <c r="C44" s="196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67"/>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69"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43"/>
  <sheetViews>
    <sheetView showGridLines="0" topLeftCell="A82" workbookViewId="0">
      <selection activeCell="S115" sqref="S115"/>
    </sheetView>
  </sheetViews>
  <sheetFormatPr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180" t="s">
        <v>1364</v>
      </c>
      <c r="B2" s="2181"/>
      <c r="C2" s="2181"/>
      <c r="D2" s="2181"/>
      <c r="E2" s="2181"/>
      <c r="F2" s="2181"/>
      <c r="G2" s="2181"/>
      <c r="H2" s="2181"/>
      <c r="I2" s="2181"/>
    </row>
    <row r="3" spans="1:9" s="32" customFormat="1" ht="6" customHeight="1" x14ac:dyDescent="0.2">
      <c r="A3" s="51"/>
      <c r="B3" s="51"/>
      <c r="C3" s="613"/>
      <c r="D3" s="709"/>
      <c r="E3" s="401"/>
    </row>
    <row r="4" spans="1:9" x14ac:dyDescent="0.2">
      <c r="A4" s="7"/>
      <c r="B4" s="396"/>
      <c r="C4" s="2182" t="s">
        <v>486</v>
      </c>
      <c r="D4" s="2183"/>
      <c r="E4" s="2183"/>
      <c r="F4" s="2183"/>
      <c r="G4" s="2183"/>
      <c r="H4" s="2183"/>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71"/>
      <c r="C23" s="612"/>
      <c r="D23" s="1972"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71"/>
      <c r="C26" s="612"/>
      <c r="D26" s="1972"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184" t="s">
        <v>1967</v>
      </c>
      <c r="B35" s="2185"/>
      <c r="C35" s="2185"/>
      <c r="D35" s="2185"/>
      <c r="E35" s="2186"/>
      <c r="F35" s="2186"/>
      <c r="G35" s="2186"/>
      <c r="H35" s="2186"/>
      <c r="I35" s="218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184" t="s">
        <v>353</v>
      </c>
      <c r="B47" s="2187"/>
      <c r="C47" s="2187"/>
      <c r="D47" s="2187"/>
      <c r="E47" s="2188"/>
      <c r="F47" s="2188"/>
      <c r="G47" s="2188"/>
      <c r="H47" s="2188"/>
      <c r="I47" s="218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41"/>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189"/>
      <c r="C57" s="2190"/>
      <c r="D57" s="2190"/>
      <c r="E57" s="2190"/>
      <c r="F57" s="2190"/>
      <c r="G57" s="2190"/>
      <c r="H57" s="2191"/>
      <c r="I57" s="3"/>
    </row>
    <row r="58" spans="1:9" s="32" customFormat="1" x14ac:dyDescent="0.2">
      <c r="A58" s="1733"/>
      <c r="B58" s="2192"/>
      <c r="C58" s="2193"/>
      <c r="D58" s="2193"/>
      <c r="E58" s="2193"/>
      <c r="F58" s="2193"/>
      <c r="G58" s="2193"/>
      <c r="H58" s="2194"/>
      <c r="I58" s="3"/>
    </row>
    <row r="59" spans="1:9" s="32" customFormat="1" x14ac:dyDescent="0.2">
      <c r="A59" s="1733"/>
      <c r="B59" s="2192"/>
      <c r="C59" s="2193"/>
      <c r="D59" s="2193"/>
      <c r="E59" s="2193"/>
      <c r="F59" s="2193"/>
      <c r="G59" s="2193"/>
      <c r="H59" s="2194"/>
      <c r="I59" s="3"/>
    </row>
    <row r="60" spans="1:9" s="32" customFormat="1" x14ac:dyDescent="0.2">
      <c r="A60" s="1733"/>
      <c r="B60" s="2192"/>
      <c r="C60" s="2193"/>
      <c r="D60" s="2193"/>
      <c r="E60" s="2193"/>
      <c r="F60" s="2193"/>
      <c r="G60" s="2193"/>
      <c r="H60" s="2194"/>
      <c r="I60" s="3"/>
    </row>
    <row r="61" spans="1:9" s="32" customFormat="1" x14ac:dyDescent="0.2">
      <c r="A61" s="1733"/>
      <c r="B61" s="2192"/>
      <c r="C61" s="2193"/>
      <c r="D61" s="2193"/>
      <c r="E61" s="2193"/>
      <c r="F61" s="2193"/>
      <c r="G61" s="2193"/>
      <c r="H61" s="2194"/>
      <c r="I61" s="3"/>
    </row>
    <row r="62" spans="1:9" s="32" customFormat="1" x14ac:dyDescent="0.2">
      <c r="A62" s="1733"/>
      <c r="B62" s="2192"/>
      <c r="C62" s="2193"/>
      <c r="D62" s="2193"/>
      <c r="E62" s="2193"/>
      <c r="F62" s="2193"/>
      <c r="G62" s="2193"/>
      <c r="H62" s="2194"/>
      <c r="I62" s="3"/>
    </row>
    <row r="63" spans="1:9" s="32" customFormat="1" x14ac:dyDescent="0.2">
      <c r="A63" s="1733"/>
      <c r="B63" s="2192"/>
      <c r="C63" s="2193"/>
      <c r="D63" s="2193"/>
      <c r="E63" s="2193"/>
      <c r="F63" s="2193"/>
      <c r="G63" s="2193"/>
      <c r="H63" s="2194"/>
      <c r="I63" s="3"/>
    </row>
    <row r="64" spans="1:9" s="32" customFormat="1" x14ac:dyDescent="0.2">
      <c r="A64" s="1733"/>
      <c r="B64" s="2192"/>
      <c r="C64" s="2193"/>
      <c r="D64" s="2193"/>
      <c r="E64" s="2193"/>
      <c r="F64" s="2193"/>
      <c r="G64" s="2193"/>
      <c r="H64" s="2194"/>
      <c r="I64" s="3"/>
    </row>
    <row r="65" spans="1:9" s="32" customFormat="1" x14ac:dyDescent="0.2">
      <c r="A65" s="1733"/>
      <c r="B65" s="2192"/>
      <c r="C65" s="2193"/>
      <c r="D65" s="2193"/>
      <c r="E65" s="2193"/>
      <c r="F65" s="2193"/>
      <c r="G65" s="2193"/>
      <c r="H65" s="2194"/>
      <c r="I65" s="3"/>
    </row>
    <row r="66" spans="1:9" s="32" customFormat="1" x14ac:dyDescent="0.2">
      <c r="A66" s="1733"/>
      <c r="B66" s="2192"/>
      <c r="C66" s="2193"/>
      <c r="D66" s="2193"/>
      <c r="E66" s="2193"/>
      <c r="F66" s="2193"/>
      <c r="G66" s="2193"/>
      <c r="H66" s="2194"/>
      <c r="I66" s="3"/>
    </row>
    <row r="67" spans="1:9" s="32" customFormat="1" ht="9" customHeight="1" x14ac:dyDescent="0.2">
      <c r="A67" s="1734"/>
      <c r="B67" s="2195"/>
      <c r="C67" s="2196"/>
      <c r="D67" s="2196"/>
      <c r="E67" s="2196"/>
      <c r="F67" s="2196"/>
      <c r="G67" s="2196"/>
      <c r="H67" s="2197"/>
    </row>
    <row r="68" spans="1:9" s="32" customFormat="1" ht="122.25"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184" t="s">
        <v>1580</v>
      </c>
      <c r="B70" s="2187"/>
      <c r="C70" s="2187"/>
      <c r="D70" s="2187"/>
      <c r="E70" s="2188"/>
      <c r="F70" s="2188"/>
      <c r="G70" s="2188"/>
      <c r="H70" s="2188"/>
      <c r="I70" s="2188"/>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198" t="s">
        <v>1576</v>
      </c>
      <c r="B83" s="2198"/>
      <c r="C83" s="2198"/>
      <c r="D83" s="2199"/>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73"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00"/>
      <c r="C102" s="2201"/>
      <c r="D102" s="2201"/>
      <c r="E102" s="2201"/>
      <c r="F102" s="2201"/>
      <c r="G102" s="2201"/>
      <c r="H102" s="2202"/>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10"/>
      <c r="C112" s="2211"/>
      <c r="D112" s="2211"/>
      <c r="E112" s="2211"/>
      <c r="F112" s="2211"/>
      <c r="G112" s="2211"/>
      <c r="H112" s="2212"/>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2104</v>
      </c>
      <c r="D114" s="2206"/>
      <c r="E114" s="1483"/>
      <c r="F114" s="1483"/>
      <c r="G114" s="1483"/>
      <c r="H114" s="1483"/>
      <c r="I114" s="1483"/>
    </row>
    <row r="115" spans="1:9" s="32" customFormat="1" ht="11.25" customHeight="1" x14ac:dyDescent="0.2">
      <c r="A115" s="1522"/>
      <c r="B115" s="1522"/>
      <c r="C115" s="1536"/>
      <c r="D115" s="1942"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32.25" customHeight="1" x14ac:dyDescent="0.2">
      <c r="A118" s="1522"/>
      <c r="B118" s="1522"/>
      <c r="C118" s="1522"/>
      <c r="D118" s="1409"/>
      <c r="E118" s="1538"/>
      <c r="F118" s="2090">
        <v>43018</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mergeCells count="20">
    <mergeCell ref="C114:D114"/>
    <mergeCell ref="C117:H117"/>
    <mergeCell ref="B107:H107"/>
    <mergeCell ref="B108:H108"/>
    <mergeCell ref="B109:H109"/>
    <mergeCell ref="B110:H110"/>
    <mergeCell ref="B111:H111"/>
    <mergeCell ref="B112:H112"/>
    <mergeCell ref="A83:D83"/>
    <mergeCell ref="B102:H102"/>
    <mergeCell ref="B103:H103"/>
    <mergeCell ref="B104:H104"/>
    <mergeCell ref="B105:H105"/>
    <mergeCell ref="B106:H106"/>
    <mergeCell ref="A2:I2"/>
    <mergeCell ref="C4:H4"/>
    <mergeCell ref="A35:I35"/>
    <mergeCell ref="A47:I47"/>
    <mergeCell ref="B57:H67"/>
    <mergeCell ref="A70:I70"/>
  </mergeCells>
  <pageMargins left="0.7" right="0.7" top="0.75" bottom="0.75" header="0.3" footer="0.3"/>
  <pageSetup scale="76" fitToHeight="2" orientation="portrait" r:id="rId1"/>
  <drawing r:id="rId2"/>
  <legacyDrawing r:id="rId3"/>
  <oleObjects>
    <mc:AlternateContent xmlns:mc="http://schemas.openxmlformats.org/markup-compatibility/2006">
      <mc:Choice Requires="x14">
        <oleObject progId="Document" shapeId="87041" r:id="rId4">
          <objectPr defaultSize="0" autoPict="0" r:id="rId5">
            <anchor moveWithCells="1">
              <from>
                <xdr:col>3</xdr:col>
                <xdr:colOff>0</xdr:colOff>
                <xdr:row>117</xdr:row>
                <xdr:rowOff>0</xdr:rowOff>
              </from>
              <to>
                <xdr:col>5</xdr:col>
                <xdr:colOff>57150</xdr:colOff>
                <xdr:row>119</xdr:row>
                <xdr:rowOff>66675</xdr:rowOff>
              </to>
            </anchor>
          </objectPr>
        </oleObject>
      </mc:Choice>
      <mc:Fallback>
        <oleObject progId="Document" shapeId="87041"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B32" sqref="B32"/>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3" t="s">
        <v>445</v>
      </c>
      <c r="B1" s="2213"/>
      <c r="C1" s="2213"/>
      <c r="D1" s="2213"/>
      <c r="E1" s="2213"/>
      <c r="F1" s="2213"/>
      <c r="G1" s="2213"/>
      <c r="H1" s="2213"/>
      <c r="I1" s="2213"/>
      <c r="J1" s="2213"/>
      <c r="K1" s="2213"/>
      <c r="L1" s="2213"/>
      <c r="M1" s="221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34012114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2.1401099999999999E-2</v>
      </c>
      <c r="E10" s="99" t="s">
        <v>1164</v>
      </c>
      <c r="F10" s="468">
        <v>3.7000000000000002E-3</v>
      </c>
      <c r="G10" s="99" t="s">
        <v>1164</v>
      </c>
      <c r="H10" s="468">
        <v>1.1999999999999999E-3</v>
      </c>
      <c r="I10" s="99" t="s">
        <v>1165</v>
      </c>
      <c r="J10" s="469">
        <f>ROUND(D10+F10+H10,5)</f>
        <v>2.63E-2</v>
      </c>
      <c r="K10" s="92"/>
      <c r="L10" s="468">
        <v>0</v>
      </c>
      <c r="M10" s="92"/>
    </row>
    <row r="11" spans="1:14" ht="15" customHeight="1" x14ac:dyDescent="0.2">
      <c r="B11" s="92"/>
      <c r="C11" s="92"/>
      <c r="D11" s="2223" t="str">
        <f>IF(SUM(J10)&lt;=0.0999999,"","Enter the Tax Rates by moving the decimal two places to the left.")</f>
        <v/>
      </c>
      <c r="E11" s="2224"/>
      <c r="F11" s="2224"/>
      <c r="G11" s="2224"/>
      <c r="H11" s="2224"/>
      <c r="I11" s="2224"/>
      <c r="J11" s="222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1045651</v>
      </c>
      <c r="E16" s="99"/>
      <c r="F16" s="81">
        <f>SUM('Acct Summary 7-8'!C17,'Acct Summary 7-8'!D17,'Acct Summary 7-8'!F17)</f>
        <v>901521</v>
      </c>
      <c r="G16" s="99"/>
      <c r="H16" s="81">
        <f>SUM(D16-F16)</f>
        <v>144130</v>
      </c>
      <c r="I16" s="92"/>
      <c r="J16" s="81">
        <f>SUM('Acct Summary 7-8'!C81,'Acct Summary 7-8'!D81,'Acct Summary 7-8'!F81,'Acct Summary 7-8'!I81)</f>
        <v>1421285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89" t="s">
        <v>2099</v>
      </c>
      <c r="C31" s="403" t="s">
        <v>670</v>
      </c>
      <c r="D31" s="62" t="s">
        <v>1239</v>
      </c>
      <c r="E31" s="92"/>
      <c r="F31" s="92"/>
      <c r="G31" s="100"/>
      <c r="H31" s="252">
        <f>IF(B31="X",(J7*0.069),IF(B32="X",(J7*0.138),"Enter x in a.or b."))</f>
        <v>2346835.8660000004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4"/>
      <c r="C54" s="2215"/>
      <c r="D54" s="2215"/>
      <c r="E54" s="2215"/>
      <c r="F54" s="2215"/>
      <c r="G54" s="2215"/>
      <c r="H54" s="2215"/>
      <c r="I54" s="2215"/>
      <c r="J54" s="2215"/>
      <c r="K54" s="2215"/>
      <c r="L54" s="2216"/>
      <c r="M54" s="94"/>
    </row>
    <row r="55" spans="1:13" ht="12.75" customHeight="1" x14ac:dyDescent="0.2">
      <c r="B55" s="2217"/>
      <c r="C55" s="2218"/>
      <c r="D55" s="2218"/>
      <c r="E55" s="2218"/>
      <c r="F55" s="2218"/>
      <c r="G55" s="2218"/>
      <c r="H55" s="2218"/>
      <c r="I55" s="2218"/>
      <c r="J55" s="2218"/>
      <c r="K55" s="2218"/>
      <c r="L55" s="2219"/>
      <c r="M55" s="94"/>
    </row>
    <row r="56" spans="1:13" ht="12.75" customHeight="1" x14ac:dyDescent="0.2">
      <c r="B56" s="2217"/>
      <c r="C56" s="2218"/>
      <c r="D56" s="2218"/>
      <c r="E56" s="2218"/>
      <c r="F56" s="2218"/>
      <c r="G56" s="2218"/>
      <c r="H56" s="2218"/>
      <c r="I56" s="2218"/>
      <c r="J56" s="2218"/>
      <c r="K56" s="2218"/>
      <c r="L56" s="2219"/>
      <c r="M56" s="92"/>
    </row>
    <row r="57" spans="1:13" ht="12.75" customHeight="1" x14ac:dyDescent="0.2">
      <c r="B57" s="2217"/>
      <c r="C57" s="2218"/>
      <c r="D57" s="2218"/>
      <c r="E57" s="2218"/>
      <c r="F57" s="2218"/>
      <c r="G57" s="2218"/>
      <c r="H57" s="2218"/>
      <c r="I57" s="2218"/>
      <c r="J57" s="2218"/>
      <c r="K57" s="2218"/>
      <c r="L57" s="2219"/>
      <c r="M57" s="92"/>
    </row>
    <row r="58" spans="1:13" x14ac:dyDescent="0.2">
      <c r="B58" s="2220"/>
      <c r="C58" s="2221"/>
      <c r="D58" s="2221"/>
      <c r="E58" s="2221"/>
      <c r="F58" s="2221"/>
      <c r="G58" s="2221"/>
      <c r="H58" s="2221"/>
      <c r="I58" s="2221"/>
      <c r="J58" s="2221"/>
      <c r="K58" s="2221"/>
      <c r="L58" s="222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5"/>
      <c r="D61" s="222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2" zoomScale="110" zoomScaleNormal="110" workbookViewId="0">
      <selection activeCell="K28" sqref="K28"/>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28"/>
      <c r="B1" s="2229"/>
      <c r="C1" s="2229"/>
      <c r="D1" s="54"/>
      <c r="E1" s="54"/>
      <c r="F1" s="54"/>
      <c r="G1" s="54"/>
      <c r="H1" s="54"/>
      <c r="I1" s="54"/>
      <c r="J1" s="54"/>
      <c r="K1" s="54"/>
      <c r="L1" s="54"/>
      <c r="M1" s="54"/>
      <c r="N1" s="54"/>
      <c r="O1" s="2228"/>
      <c r="P1" s="2229"/>
      <c r="Q1" s="2229"/>
    </row>
    <row r="2" spans="1:18" ht="15" x14ac:dyDescent="0.2">
      <c r="A2" s="2232" t="s">
        <v>636</v>
      </c>
      <c r="B2" s="2232"/>
      <c r="C2" s="2232"/>
      <c r="D2" s="2232"/>
      <c r="E2" s="2232"/>
      <c r="F2" s="2232"/>
      <c r="G2" s="2232"/>
      <c r="H2" s="2232"/>
      <c r="I2" s="2232"/>
      <c r="J2" s="2232"/>
      <c r="K2" s="2232"/>
      <c r="L2" s="2232"/>
      <c r="M2" s="2232"/>
      <c r="N2" s="2232"/>
      <c r="O2" s="2232"/>
      <c r="P2" s="2232"/>
      <c r="Q2" s="2232"/>
      <c r="R2" s="2232"/>
    </row>
    <row r="3" spans="1:18" ht="12.75" x14ac:dyDescent="0.2">
      <c r="A3" s="2233" t="s">
        <v>1709</v>
      </c>
      <c r="B3" s="2233"/>
      <c r="C3" s="2233"/>
      <c r="D3" s="2233"/>
      <c r="E3" s="2233"/>
      <c r="F3" s="2233"/>
      <c r="G3" s="2233"/>
      <c r="H3" s="2233"/>
      <c r="I3" s="2233"/>
      <c r="J3" s="2233"/>
      <c r="K3" s="2233"/>
      <c r="L3" s="2233"/>
      <c r="M3" s="2233"/>
      <c r="N3" s="2233"/>
      <c r="O3" s="2233"/>
      <c r="P3" s="2233"/>
      <c r="Q3" s="2233"/>
      <c r="R3" s="2233"/>
    </row>
    <row r="4" spans="1:18" x14ac:dyDescent="0.2">
      <c r="A4" s="2234" t="s">
        <v>1960</v>
      </c>
      <c r="B4" s="2234"/>
      <c r="C4" s="2234"/>
      <c r="D4" s="2234"/>
      <c r="E4" s="2234"/>
      <c r="F4" s="2234"/>
      <c r="G4" s="2234"/>
      <c r="H4" s="2234"/>
      <c r="I4" s="2234"/>
      <c r="J4" s="2234"/>
      <c r="K4" s="2234"/>
      <c r="L4" s="2234"/>
      <c r="M4" s="2234"/>
      <c r="N4" s="2234"/>
      <c r="O4" s="2234"/>
      <c r="P4" s="2234"/>
      <c r="Q4" s="2234"/>
      <c r="R4" s="223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Ohio CHSD 505</v>
      </c>
      <c r="E7" s="135"/>
      <c r="G7" s="136"/>
      <c r="H7" s="137"/>
      <c r="I7" s="137"/>
      <c r="J7" s="137"/>
      <c r="K7" s="137"/>
      <c r="L7"/>
      <c r="M7"/>
      <c r="N7"/>
      <c r="O7"/>
      <c r="P7"/>
    </row>
    <row r="8" spans="1:18" ht="12.75" x14ac:dyDescent="0.2">
      <c r="A8"/>
      <c r="B8"/>
      <c r="C8" s="133" t="s">
        <v>1316</v>
      </c>
      <c r="D8" s="138">
        <f>COVER!A13</f>
        <v>28006505016</v>
      </c>
      <c r="E8" s="139"/>
      <c r="G8"/>
      <c r="H8"/>
      <c r="I8"/>
      <c r="J8"/>
      <c r="K8"/>
      <c r="L8"/>
      <c r="M8"/>
      <c r="N8"/>
      <c r="O8"/>
      <c r="P8"/>
    </row>
    <row r="9" spans="1:18" ht="12.75" x14ac:dyDescent="0.2">
      <c r="A9"/>
      <c r="B9"/>
      <c r="C9" s="133" t="s">
        <v>809</v>
      </c>
      <c r="D9" s="333"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1421285</v>
      </c>
      <c r="I12" s="1151"/>
      <c r="J12" s="1151"/>
      <c r="K12" s="1152">
        <f>TRUNC((H12/H13*100000),5)/100000</f>
        <v>1.359234582</v>
      </c>
      <c r="L12" s="1153"/>
      <c r="M12" s="101" t="s">
        <v>1339</v>
      </c>
      <c r="N12" s="101"/>
      <c r="O12" s="1154">
        <v>0.35</v>
      </c>
      <c r="P12" s="153"/>
      <c r="Q12" s="153"/>
    </row>
    <row r="13" spans="1:18" s="155" customFormat="1" ht="11.25" x14ac:dyDescent="0.2">
      <c r="A13" s="153"/>
      <c r="B13" s="1148"/>
      <c r="C13" s="2230" t="s">
        <v>1581</v>
      </c>
      <c r="D13" s="2231"/>
      <c r="E13" s="153"/>
      <c r="F13" s="326" t="s">
        <v>910</v>
      </c>
      <c r="G13" s="1149"/>
      <c r="H13" s="1150">
        <f>SUM('Acct Summary 7-8'!C8+'Acct Summary 7-8'!D8+'Acct Summary 7-8'!F8+'Acct Summary 7-8'!I8)+H14</f>
        <v>1045651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901521</v>
      </c>
      <c r="I17" s="1151"/>
      <c r="J17" s="1157"/>
      <c r="K17" s="1152">
        <f>TRUNC((H17/H18*100000),5)/100000</f>
        <v>0.86216242320000003</v>
      </c>
      <c r="L17" s="1153"/>
      <c r="M17" s="1114" t="s">
        <v>1367</v>
      </c>
      <c r="O17" s="1158" t="str">
        <f>IF(AND(O16="2", J20 &gt; 2),"1",IF(AND(O16 = "1", J20 &gt; 2),"2",IF(AND(O16="1", J20 &gt;1),"1","0")))</f>
        <v>0</v>
      </c>
      <c r="P17" s="153"/>
    </row>
    <row r="18" spans="1:18" s="155" customFormat="1" ht="11.25" x14ac:dyDescent="0.2">
      <c r="A18" s="153"/>
      <c r="B18" s="1148"/>
      <c r="C18" s="2230" t="s">
        <v>1573</v>
      </c>
      <c r="D18" s="2231"/>
      <c r="E18" s="153"/>
      <c r="F18" s="1136" t="s">
        <v>911</v>
      </c>
      <c r="G18" s="1149"/>
      <c r="H18" s="1150">
        <f>SUM('Acct Summary 7-8'!C8+'Acct Summary 7-8'!D8+'Acct Summary 7-8'!F8+'Acct Summary 7-8'!I8)+H19</f>
        <v>1045651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27" t="s">
        <v>1708</v>
      </c>
      <c r="D24" s="2227"/>
      <c r="E24" s="153"/>
      <c r="F24" s="153" t="s">
        <v>513</v>
      </c>
      <c r="G24" s="1149"/>
      <c r="H24" s="1150">
        <f>SUM('Assets-Liab 5-6'!C4+'Assets-Liab 5-6'!D4+'Assets-Liab 5-6'!F4+'Assets-Liab 5-6'!I4+'Assets-Liab 5-6'!C5+'Assets-Liab 5-6'!D5+'Assets-Liab 5-6'!F5+'Assets-Liab 5-6'!I5)</f>
        <v>1421234</v>
      </c>
      <c r="I24" s="676"/>
      <c r="J24" s="676"/>
      <c r="K24" s="1161">
        <f>TRUNC(((H24/H25*100000)/100000),2)</f>
        <v>567.53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2504.2249999999999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760340.80847000005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2346835.8660000004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H21" sqref="H21"/>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8" t="s">
        <v>1127</v>
      </c>
      <c r="B3" s="1869"/>
      <c r="C3" s="1870"/>
      <c r="D3" s="1871"/>
      <c r="E3" s="1871"/>
      <c r="F3" s="1871"/>
      <c r="G3" s="1871"/>
      <c r="H3" s="1871"/>
      <c r="I3" s="1871"/>
      <c r="J3" s="1871"/>
      <c r="K3" s="1871"/>
      <c r="L3" s="1871"/>
      <c r="M3" s="1872"/>
      <c r="N3" s="1873"/>
    </row>
    <row r="4" spans="1:14" ht="13.5" customHeight="1" x14ac:dyDescent="0.2">
      <c r="A4" s="473" t="s">
        <v>1284</v>
      </c>
      <c r="B4" s="623"/>
      <c r="C4" s="679">
        <v>914730</v>
      </c>
      <c r="D4" s="408">
        <v>305040</v>
      </c>
      <c r="E4" s="408"/>
      <c r="F4" s="408">
        <v>59191</v>
      </c>
      <c r="G4" s="408">
        <f>32281+25432</f>
        <v>57713</v>
      </c>
      <c r="H4" s="408"/>
      <c r="I4" s="408">
        <v>142273</v>
      </c>
      <c r="J4" s="432">
        <v>30081</v>
      </c>
      <c r="K4" s="408">
        <v>17162</v>
      </c>
      <c r="L4" s="408">
        <v>15346</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914730</v>
      </c>
      <c r="D13" s="681">
        <f t="shared" ref="D13:L13" si="0">SUM(D4:D12)</f>
        <v>305040</v>
      </c>
      <c r="E13" s="681">
        <f t="shared" si="0"/>
        <v>0</v>
      </c>
      <c r="F13" s="681">
        <f t="shared" si="0"/>
        <v>59191</v>
      </c>
      <c r="G13" s="681">
        <f t="shared" si="0"/>
        <v>57713</v>
      </c>
      <c r="H13" s="681">
        <f t="shared" si="0"/>
        <v>0</v>
      </c>
      <c r="I13" s="681">
        <f t="shared" si="0"/>
        <v>142273</v>
      </c>
      <c r="J13" s="681">
        <f t="shared" si="0"/>
        <v>30081</v>
      </c>
      <c r="K13" s="681">
        <f t="shared" si="0"/>
        <v>17162</v>
      </c>
      <c r="L13" s="681">
        <f t="shared" si="0"/>
        <v>15346</v>
      </c>
      <c r="M13" s="429"/>
      <c r="N13" s="478"/>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6000</v>
      </c>
      <c r="N16" s="711"/>
    </row>
    <row r="17" spans="1:14" s="696" customFormat="1" ht="12.75" customHeight="1" x14ac:dyDescent="0.2">
      <c r="A17" s="710" t="s">
        <v>1693</v>
      </c>
      <c r="B17" s="538">
        <v>230</v>
      </c>
      <c r="C17" s="503"/>
      <c r="D17" s="503"/>
      <c r="E17" s="503"/>
      <c r="F17" s="503"/>
      <c r="G17" s="503"/>
      <c r="H17" s="503"/>
      <c r="I17" s="503"/>
      <c r="J17" s="503"/>
      <c r="K17" s="503"/>
      <c r="L17" s="503"/>
      <c r="M17" s="432">
        <v>913901</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222993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1142894</v>
      </c>
      <c r="N23" s="685">
        <f>SUM(N21:N22)</f>
        <v>0</v>
      </c>
    </row>
    <row r="24" spans="1:14" ht="18" customHeight="1" thickTop="1" x14ac:dyDescent="0.2">
      <c r="A24" s="1858" t="s">
        <v>682</v>
      </c>
      <c r="B24" s="1840"/>
      <c r="C24" s="1859"/>
      <c r="D24" s="1860"/>
      <c r="E24" s="1860"/>
      <c r="F24" s="1860"/>
      <c r="G24" s="1860"/>
      <c r="H24" s="1860"/>
      <c r="I24" s="1860"/>
      <c r="J24" s="1860"/>
      <c r="K24" s="1860"/>
      <c r="L24" s="1860"/>
      <c r="M24" s="1861"/>
      <c r="N24" s="1862"/>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-123</v>
      </c>
      <c r="D31" s="432">
        <v>72</v>
      </c>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15346</v>
      </c>
      <c r="M33" s="429"/>
      <c r="N33" s="478"/>
    </row>
    <row r="34" spans="1:14" ht="13.5" customHeight="1" thickBot="1" x14ac:dyDescent="0.25">
      <c r="A34" s="1066" t="s">
        <v>740</v>
      </c>
      <c r="B34" s="717"/>
      <c r="C34" s="1089">
        <f>SUM(C25:C33)</f>
        <v>-123</v>
      </c>
      <c r="D34" s="1089">
        <f t="shared" ref="D34:K34" si="1">SUM(D25:D33)</f>
        <v>72</v>
      </c>
      <c r="E34" s="1089">
        <f t="shared" si="1"/>
        <v>0</v>
      </c>
      <c r="F34" s="1089">
        <f t="shared" si="1"/>
        <v>0</v>
      </c>
      <c r="G34" s="1089">
        <f t="shared" si="1"/>
        <v>0</v>
      </c>
      <c r="H34" s="1089">
        <f t="shared" si="1"/>
        <v>0</v>
      </c>
      <c r="I34" s="1089">
        <f t="shared" si="1"/>
        <v>0</v>
      </c>
      <c r="J34" s="1089">
        <f t="shared" si="1"/>
        <v>0</v>
      </c>
      <c r="K34" s="1089">
        <f t="shared" si="1"/>
        <v>0</v>
      </c>
      <c r="L34" s="1049">
        <f>SUM(L33)</f>
        <v>15346</v>
      </c>
      <c r="M34" s="429"/>
      <c r="N34" s="510"/>
    </row>
    <row r="35" spans="1:14" ht="18" customHeight="1" thickTop="1" x14ac:dyDescent="0.2">
      <c r="A35" s="1863" t="s">
        <v>609</v>
      </c>
      <c r="B35" s="1864"/>
      <c r="C35" s="1828"/>
      <c r="D35" s="1829"/>
      <c r="E35" s="1829"/>
      <c r="F35" s="1829"/>
      <c r="G35" s="1829"/>
      <c r="H35" s="1829"/>
      <c r="I35" s="1829"/>
      <c r="J35" s="1829"/>
      <c r="K35" s="1829"/>
      <c r="L35" s="1829"/>
      <c r="M35" s="1860"/>
      <c r="N35" s="1862"/>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v>32281</v>
      </c>
      <c r="H38" s="719"/>
      <c r="I38" s="719"/>
      <c r="J38" s="718"/>
      <c r="K38" s="719"/>
      <c r="L38" s="1090"/>
      <c r="M38" s="686"/>
      <c r="N38" s="686"/>
    </row>
    <row r="39" spans="1:14" customFormat="1" ht="13.5" customHeight="1" x14ac:dyDescent="0.2">
      <c r="A39" s="620" t="s">
        <v>398</v>
      </c>
      <c r="B39" s="538">
        <v>730</v>
      </c>
      <c r="C39" s="719">
        <v>914853</v>
      </c>
      <c r="D39" s="719">
        <v>304968</v>
      </c>
      <c r="E39" s="719"/>
      <c r="F39" s="719">
        <v>59191</v>
      </c>
      <c r="G39" s="719">
        <v>25432</v>
      </c>
      <c r="H39" s="719"/>
      <c r="I39" s="719">
        <v>142273</v>
      </c>
      <c r="J39" s="718">
        <v>30081</v>
      </c>
      <c r="K39" s="719">
        <v>17162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1142894</v>
      </c>
      <c r="N40" s="686"/>
    </row>
    <row r="41" spans="1:14" ht="13.5" customHeight="1" thickBot="1" x14ac:dyDescent="0.25">
      <c r="A41" s="460" t="s">
        <v>741</v>
      </c>
      <c r="B41" s="451"/>
      <c r="C41" s="481">
        <f>(SUM(C34,C37,C38,C39))</f>
        <v>914730</v>
      </c>
      <c r="D41" s="481">
        <f t="shared" ref="D41:L41" si="2">SUM(D34,D37,D38:D39)</f>
        <v>305040</v>
      </c>
      <c r="E41" s="481">
        <f t="shared" si="2"/>
        <v>0</v>
      </c>
      <c r="F41" s="481">
        <f t="shared" si="2"/>
        <v>59191</v>
      </c>
      <c r="G41" s="481">
        <f t="shared" si="2"/>
        <v>57713</v>
      </c>
      <c r="H41" s="481">
        <f t="shared" si="2"/>
        <v>0</v>
      </c>
      <c r="I41" s="481">
        <f t="shared" si="2"/>
        <v>142273</v>
      </c>
      <c r="J41" s="481">
        <f t="shared" si="2"/>
        <v>30081</v>
      </c>
      <c r="K41" s="481">
        <f t="shared" si="2"/>
        <v>17162</v>
      </c>
      <c r="L41" s="481">
        <f t="shared" si="2"/>
        <v>15346</v>
      </c>
      <c r="M41" s="481">
        <f>SUM(M40)</f>
        <v>1142894</v>
      </c>
      <c r="N41" s="481">
        <f>SUM(N37)</f>
        <v>0</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21" sqref="H21"/>
      <selection pane="bottomLeft" activeCell="H21" sqref="H21"/>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39"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9" t="s">
        <v>1372</v>
      </c>
      <c r="B3" s="1850"/>
      <c r="C3" s="1851"/>
      <c r="D3" s="1852"/>
      <c r="E3" s="1852"/>
      <c r="F3" s="1852"/>
      <c r="G3" s="1852"/>
      <c r="H3" s="1852"/>
      <c r="I3" s="1852"/>
      <c r="J3" s="1852"/>
      <c r="K3" s="1853"/>
      <c r="L3" s="498"/>
    </row>
    <row r="4" spans="1:13" x14ac:dyDescent="0.2">
      <c r="A4" s="724" t="s">
        <v>1884</v>
      </c>
      <c r="B4" s="292">
        <v>1000</v>
      </c>
      <c r="C4" s="687">
        <f>'Revenues 9-14'!C109</f>
        <v>757760</v>
      </c>
      <c r="D4" s="687">
        <f>'Revenues 9-14'!D109</f>
        <v>153216</v>
      </c>
      <c r="E4" s="687">
        <f>'Revenues 9-14'!E109</f>
        <v>0</v>
      </c>
      <c r="F4" s="687">
        <f>'Revenues 9-14'!F109</f>
        <v>40822</v>
      </c>
      <c r="G4" s="687">
        <f>'Revenues 9-14'!G109</f>
        <v>33355</v>
      </c>
      <c r="H4" s="687">
        <f>'Revenues 9-14'!H109</f>
        <v>0</v>
      </c>
      <c r="I4" s="687">
        <f>'Revenues 9-14'!I109</f>
        <v>17308</v>
      </c>
      <c r="J4" s="687">
        <f>'Revenues 9-14'!J109</f>
        <v>47668</v>
      </c>
      <c r="K4" s="687">
        <f>'Revenues 9-14'!K109</f>
        <v>16953</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35220</v>
      </c>
      <c r="D6" s="688">
        <f>'Revenues 9-14'!D173</f>
        <v>0</v>
      </c>
      <c r="E6" s="688">
        <f>'Revenues 9-14'!E173</f>
        <v>0</v>
      </c>
      <c r="F6" s="688">
        <f>'Revenues 9-14'!F173</f>
        <v>7709</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33616</v>
      </c>
      <c r="D7" s="688">
        <f>'Revenues 9-14'!D274</f>
        <v>0</v>
      </c>
      <c r="E7" s="688">
        <f>'Revenues 9-14'!E274</f>
        <v>0</v>
      </c>
      <c r="F7" s="688">
        <f>'Revenues 9-14'!F274</f>
        <v>0</v>
      </c>
      <c r="G7" s="688">
        <f>'Revenues 9-14'!G274</f>
        <v>69</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826596</v>
      </c>
      <c r="D8" s="481">
        <f t="shared" ref="D8:K8" si="0">SUM(D4:D7)</f>
        <v>153216</v>
      </c>
      <c r="E8" s="481">
        <f t="shared" si="0"/>
        <v>0</v>
      </c>
      <c r="F8" s="481">
        <f t="shared" si="0"/>
        <v>48531</v>
      </c>
      <c r="G8" s="481">
        <f t="shared" si="0"/>
        <v>33424</v>
      </c>
      <c r="H8" s="481">
        <f t="shared" si="0"/>
        <v>0</v>
      </c>
      <c r="I8" s="481">
        <f t="shared" si="0"/>
        <v>17308</v>
      </c>
      <c r="J8" s="481">
        <f t="shared" si="0"/>
        <v>47668</v>
      </c>
      <c r="K8" s="481">
        <f t="shared" si="0"/>
        <v>16953</v>
      </c>
      <c r="L8" s="38"/>
    </row>
    <row r="9" spans="1:13" ht="15" thickTop="1" x14ac:dyDescent="0.2">
      <c r="A9" s="1009" t="s">
        <v>343</v>
      </c>
      <c r="B9" s="452">
        <v>3998</v>
      </c>
      <c r="C9" s="414">
        <f>348471+5633</f>
        <v>354104</v>
      </c>
      <c r="D9" s="485"/>
      <c r="E9" s="414"/>
      <c r="F9" s="414"/>
      <c r="G9" s="692"/>
      <c r="H9" s="414"/>
      <c r="I9" s="490" t="s">
        <v>1365</v>
      </c>
      <c r="J9" s="431"/>
      <c r="K9" s="414"/>
      <c r="L9" s="38"/>
    </row>
    <row r="10" spans="1:13" s="47" customFormat="1" ht="13.5" thickBot="1" x14ac:dyDescent="0.25">
      <c r="A10" s="460" t="s">
        <v>1369</v>
      </c>
      <c r="B10" s="453"/>
      <c r="C10" s="481">
        <f>SUM(C8:C9)</f>
        <v>1180700</v>
      </c>
      <c r="D10" s="481">
        <f t="shared" ref="D10:K10" si="1">SUM(D8:D9)</f>
        <v>153216</v>
      </c>
      <c r="E10" s="481">
        <f t="shared" si="1"/>
        <v>0</v>
      </c>
      <c r="F10" s="481">
        <f t="shared" si="1"/>
        <v>48531</v>
      </c>
      <c r="G10" s="481">
        <f t="shared" si="1"/>
        <v>33424</v>
      </c>
      <c r="H10" s="481">
        <f t="shared" si="1"/>
        <v>0</v>
      </c>
      <c r="I10" s="481">
        <f t="shared" si="1"/>
        <v>17308</v>
      </c>
      <c r="J10" s="481">
        <f t="shared" si="1"/>
        <v>47668</v>
      </c>
      <c r="K10" s="481">
        <f t="shared" si="1"/>
        <v>16953</v>
      </c>
      <c r="L10" s="499"/>
    </row>
    <row r="11" spans="1:13" s="47" customFormat="1" ht="18" customHeight="1" thickTop="1" x14ac:dyDescent="0.2">
      <c r="A11" s="1854" t="s">
        <v>1373</v>
      </c>
      <c r="B11" s="1855"/>
      <c r="C11" s="1828"/>
      <c r="D11" s="1829"/>
      <c r="E11" s="1829"/>
      <c r="F11" s="1829"/>
      <c r="G11" s="1829"/>
      <c r="H11" s="1829"/>
      <c r="I11" s="1829"/>
      <c r="J11" s="1829"/>
      <c r="K11" s="1830"/>
      <c r="L11" s="499"/>
    </row>
    <row r="12" spans="1:13" x14ac:dyDescent="0.2">
      <c r="A12" s="726" t="s">
        <v>524</v>
      </c>
      <c r="B12" s="293">
        <v>1000</v>
      </c>
      <c r="C12" s="687">
        <f>'Expenditures 15-22'!K33</f>
        <v>400637</v>
      </c>
      <c r="D12" s="494" t="s">
        <v>1365</v>
      </c>
      <c r="E12" s="429" t="s">
        <v>1365</v>
      </c>
      <c r="F12" s="429" t="s">
        <v>1365</v>
      </c>
      <c r="G12" s="687">
        <f>'Expenditures 15-22'!K223</f>
        <v>6854</v>
      </c>
      <c r="H12" s="427"/>
      <c r="I12" s="429" t="s">
        <v>1365</v>
      </c>
      <c r="J12" s="429" t="s">
        <v>1365</v>
      </c>
      <c r="K12" s="427" t="s">
        <v>1365</v>
      </c>
      <c r="L12" s="38"/>
    </row>
    <row r="13" spans="1:13" x14ac:dyDescent="0.2">
      <c r="A13" s="726" t="s">
        <v>525</v>
      </c>
      <c r="B13" s="293">
        <v>2000</v>
      </c>
      <c r="C13" s="688">
        <f>'Expenditures 15-22'!K74</f>
        <v>269169</v>
      </c>
      <c r="D13" s="688">
        <f>'Expenditures 15-22'!K129</f>
        <v>137281</v>
      </c>
      <c r="E13" s="478" t="s">
        <v>1365</v>
      </c>
      <c r="F13" s="688">
        <f>'Expenditures 15-22'!K178</f>
        <v>43432</v>
      </c>
      <c r="G13" s="688">
        <f>'Expenditures 15-22'!K273</f>
        <v>24601</v>
      </c>
      <c r="H13" s="688">
        <f>'Expenditures 15-22'!K296</f>
        <v>0</v>
      </c>
      <c r="I13" s="429" t="s">
        <v>1365</v>
      </c>
      <c r="J13" s="741">
        <f>'Expenditures 15-22'!K323</f>
        <v>75866</v>
      </c>
      <c r="K13" s="693">
        <f>'Expenditures 15-22'!K341</f>
        <v>1221</v>
      </c>
      <c r="L13" s="38"/>
    </row>
    <row r="14" spans="1:13" x14ac:dyDescent="0.2">
      <c r="A14" s="726" t="s">
        <v>517</v>
      </c>
      <c r="B14" s="293">
        <v>3000</v>
      </c>
      <c r="C14" s="688">
        <f>'Expenditures 15-22'!K75</f>
        <v>59</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32180</v>
      </c>
      <c r="D15" s="688">
        <f>'Expenditures 15-22'!K138</f>
        <v>18763</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702045</v>
      </c>
      <c r="D17" s="481">
        <f t="shared" si="2"/>
        <v>156044</v>
      </c>
      <c r="E17" s="481">
        <f t="shared" si="2"/>
        <v>0</v>
      </c>
      <c r="F17" s="481">
        <f t="shared" si="2"/>
        <v>43432</v>
      </c>
      <c r="G17" s="481">
        <f t="shared" si="2"/>
        <v>31455</v>
      </c>
      <c r="H17" s="481">
        <f t="shared" si="2"/>
        <v>0</v>
      </c>
      <c r="I17" s="429"/>
      <c r="J17" s="481">
        <f>SUM(J12:J16)</f>
        <v>75866</v>
      </c>
      <c r="K17" s="481">
        <f>SUM(K12:K16)</f>
        <v>1221</v>
      </c>
      <c r="L17" s="38"/>
    </row>
    <row r="18" spans="1:12" ht="15" customHeight="1" thickTop="1" x14ac:dyDescent="0.2">
      <c r="A18" s="1010" t="s">
        <v>1298</v>
      </c>
      <c r="B18" s="258">
        <v>4180</v>
      </c>
      <c r="C18" s="687">
        <f t="shared" ref="C18:H18" si="3">C9</f>
        <v>354104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1056149</v>
      </c>
      <c r="D19" s="481">
        <f t="shared" si="4"/>
        <v>156044</v>
      </c>
      <c r="E19" s="481">
        <f t="shared" si="4"/>
        <v>0</v>
      </c>
      <c r="F19" s="481">
        <f t="shared" si="4"/>
        <v>43432</v>
      </c>
      <c r="G19" s="481">
        <f t="shared" si="4"/>
        <v>31455</v>
      </c>
      <c r="H19" s="481">
        <f t="shared" si="4"/>
        <v>0</v>
      </c>
      <c r="I19" s="429"/>
      <c r="J19" s="481">
        <f>SUM(J17:J18)</f>
        <v>75866</v>
      </c>
      <c r="K19" s="481">
        <f>SUM(K17:K18)</f>
        <v>1221</v>
      </c>
      <c r="L19" s="38"/>
    </row>
    <row r="20" spans="1:12" ht="27" thickTop="1" thickBot="1" x14ac:dyDescent="0.25">
      <c r="A20" s="454" t="s">
        <v>1299</v>
      </c>
      <c r="B20" s="455"/>
      <c r="C20" s="1008">
        <f>C8-C17</f>
        <v>124551</v>
      </c>
      <c r="D20" s="1008">
        <f t="shared" ref="D20:K20" si="5">D8-D17</f>
        <v>-2828</v>
      </c>
      <c r="E20" s="1008">
        <f t="shared" si="5"/>
        <v>0</v>
      </c>
      <c r="F20" s="1008">
        <f t="shared" si="5"/>
        <v>5099</v>
      </c>
      <c r="G20" s="1008">
        <f t="shared" si="5"/>
        <v>1969</v>
      </c>
      <c r="H20" s="1008">
        <f t="shared" si="5"/>
        <v>0</v>
      </c>
      <c r="I20" s="1008">
        <f t="shared" si="5"/>
        <v>17308</v>
      </c>
      <c r="J20" s="1008">
        <f t="shared" si="5"/>
        <v>-28198</v>
      </c>
      <c r="K20" s="1008">
        <f t="shared" si="5"/>
        <v>15732</v>
      </c>
      <c r="L20" s="38"/>
    </row>
    <row r="21" spans="1:12" ht="18" customHeight="1" thickTop="1" x14ac:dyDescent="0.2">
      <c r="A21" s="1856" t="s">
        <v>679</v>
      </c>
      <c r="B21" s="1857"/>
      <c r="C21" s="1828"/>
      <c r="D21" s="1829"/>
      <c r="E21" s="1829"/>
      <c r="F21" s="1829"/>
      <c r="G21" s="1829"/>
      <c r="H21" s="1829"/>
      <c r="I21" s="1829"/>
      <c r="J21" s="1829"/>
      <c r="K21" s="1830"/>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37" t="s">
        <v>681</v>
      </c>
      <c r="B78" s="2238"/>
      <c r="C78" s="439">
        <f t="shared" ref="C78:K78" si="9">C20+C77</f>
        <v>124551</v>
      </c>
      <c r="D78" s="439">
        <f t="shared" si="9"/>
        <v>-2828</v>
      </c>
      <c r="E78" s="439">
        <f t="shared" si="9"/>
        <v>0</v>
      </c>
      <c r="F78" s="439">
        <f t="shared" si="9"/>
        <v>5099</v>
      </c>
      <c r="G78" s="439">
        <f t="shared" si="9"/>
        <v>1969</v>
      </c>
      <c r="H78" s="439">
        <f t="shared" si="9"/>
        <v>0</v>
      </c>
      <c r="I78" s="439">
        <f t="shared" si="9"/>
        <v>17308</v>
      </c>
      <c r="J78" s="439">
        <f t="shared" si="9"/>
        <v>-28198</v>
      </c>
      <c r="K78" s="439">
        <f t="shared" si="9"/>
        <v>15732</v>
      </c>
      <c r="L78" s="501"/>
    </row>
    <row r="79" spans="1:12" ht="13.5" thickTop="1" x14ac:dyDescent="0.2">
      <c r="A79" s="812" t="s">
        <v>1955</v>
      </c>
      <c r="B79" s="456"/>
      <c r="C79" s="431">
        <v>790302</v>
      </c>
      <c r="D79" s="695">
        <v>307796</v>
      </c>
      <c r="E79" s="695"/>
      <c r="F79" s="695">
        <v>54092</v>
      </c>
      <c r="G79" s="695">
        <v>55744</v>
      </c>
      <c r="H79" s="695"/>
      <c r="I79" s="695">
        <v>124965</v>
      </c>
      <c r="J79" s="695">
        <v>58279</v>
      </c>
      <c r="K79" s="695">
        <v>1430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914853</v>
      </c>
      <c r="D81" s="481">
        <f>SUM(D78:D80)</f>
        <v>304968</v>
      </c>
      <c r="E81" s="481">
        <f t="shared" ref="E81:K81" si="10">SUM(E78:E80)</f>
        <v>0</v>
      </c>
      <c r="F81" s="481">
        <f t="shared" si="10"/>
        <v>59191</v>
      </c>
      <c r="G81" s="481">
        <f t="shared" si="10"/>
        <v>57713</v>
      </c>
      <c r="H81" s="481">
        <f t="shared" si="10"/>
        <v>0</v>
      </c>
      <c r="I81" s="481">
        <f t="shared" si="10"/>
        <v>142273</v>
      </c>
      <c r="J81" s="481">
        <f t="shared" si="10"/>
        <v>30081</v>
      </c>
      <c r="K81" s="481">
        <f t="shared" si="10"/>
        <v>17162</v>
      </c>
      <c r="L81" s="38"/>
    </row>
    <row r="82" spans="1:12" ht="0.75" customHeight="1" thickTop="1" thickBot="1" x14ac:dyDescent="0.25">
      <c r="A82" s="624" t="s">
        <v>399</v>
      </c>
      <c r="B82" s="622"/>
      <c r="C82" s="1126">
        <f>(C81-C79)</f>
        <v>124551</v>
      </c>
      <c r="D82" s="1126">
        <f t="shared" ref="D82:K82" si="11">(D81-D79)</f>
        <v>-2828</v>
      </c>
      <c r="E82" s="1126">
        <f t="shared" si="11"/>
        <v>0</v>
      </c>
      <c r="F82" s="1126">
        <f t="shared" si="11"/>
        <v>5099</v>
      </c>
      <c r="G82" s="1126">
        <f t="shared" si="11"/>
        <v>1969</v>
      </c>
      <c r="H82" s="1126">
        <f t="shared" si="11"/>
        <v>0</v>
      </c>
      <c r="I82" s="1126">
        <f t="shared" si="11"/>
        <v>17308</v>
      </c>
      <c r="J82" s="1126">
        <f t="shared" si="11"/>
        <v>-28198</v>
      </c>
      <c r="K82" s="1126">
        <f t="shared" si="11"/>
        <v>15732</v>
      </c>
    </row>
    <row r="83" spans="1:12" ht="14.25" hidden="1" thickTop="1" thickBot="1" x14ac:dyDescent="0.25">
      <c r="A83" s="721" t="s">
        <v>400</v>
      </c>
      <c r="B83" s="623"/>
      <c r="C83" s="1127">
        <f>C82/C81</f>
        <v>0.13614318365901407</v>
      </c>
      <c r="D83" s="1127">
        <f t="shared" ref="D83:K83" si="12">D82/D81</f>
        <v>-9.2731040633771411E-3</v>
      </c>
      <c r="E83" s="1127" t="e">
        <f t="shared" si="12"/>
        <v>#DIV/0!</v>
      </c>
      <c r="F83" s="1127">
        <f t="shared" si="12"/>
        <v>8.6144853102667632E-2</v>
      </c>
      <c r="G83" s="1127">
        <f t="shared" si="12"/>
        <v>3.4117096667995082E-2</v>
      </c>
      <c r="H83" s="1127" t="e">
        <f t="shared" si="12"/>
        <v>#DIV/0!</v>
      </c>
      <c r="I83" s="1127">
        <f t="shared" si="12"/>
        <v>0.12165344091992156</v>
      </c>
      <c r="J83" s="1127">
        <f t="shared" si="12"/>
        <v>-0.93740234699644298</v>
      </c>
      <c r="K83" s="1127">
        <f t="shared" si="12"/>
        <v>0.91667637804451696</v>
      </c>
    </row>
    <row r="84" spans="1:12" ht="13.5" thickTop="1" x14ac:dyDescent="0.2"/>
    <row r="86" spans="1:12" x14ac:dyDescent="0.2">
      <c r="C86" s="1075"/>
      <c r="D86" s="1075"/>
      <c r="E86" s="1075"/>
      <c r="F86" s="1075"/>
      <c r="G86" s="1075"/>
      <c r="H86" s="1075"/>
      <c r="I86" s="1075"/>
      <c r="J86" s="1075"/>
    </row>
    <row r="87" spans="1:12" x14ac:dyDescent="0.2">
      <c r="C87" s="1075"/>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32" activePane="bottomLeft" state="frozen"/>
      <selection activeCell="H21" sqref="H21"/>
      <selection pane="bottomLeft" activeCell="H21" sqref="H21"/>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39" t="s">
        <v>1873</v>
      </c>
      <c r="B1" s="75"/>
      <c r="C1" s="56" t="s">
        <v>493</v>
      </c>
      <c r="D1" s="56" t="s">
        <v>494</v>
      </c>
      <c r="E1" s="56" t="s">
        <v>495</v>
      </c>
      <c r="F1" s="56" t="s">
        <v>496</v>
      </c>
      <c r="G1" s="56" t="s">
        <v>497</v>
      </c>
      <c r="H1" s="56" t="s">
        <v>498</v>
      </c>
      <c r="I1" s="56" t="s">
        <v>499</v>
      </c>
      <c r="J1" s="56" t="s">
        <v>500</v>
      </c>
      <c r="K1" s="56" t="s">
        <v>855</v>
      </c>
    </row>
    <row r="2" spans="1:12" ht="36" x14ac:dyDescent="0.2">
      <c r="A2" s="224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1" t="s">
        <v>119</v>
      </c>
      <c r="B3" s="1832"/>
      <c r="C3" s="1833"/>
      <c r="D3" s="1833"/>
      <c r="E3" s="1833"/>
      <c r="F3" s="1834"/>
      <c r="G3" s="1835"/>
      <c r="H3" s="1834"/>
      <c r="I3" s="1834"/>
      <c r="J3" s="1834"/>
      <c r="K3" s="1836"/>
    </row>
    <row r="4" spans="1:12" ht="18" customHeight="1" x14ac:dyDescent="0.2">
      <c r="A4" s="901" t="s">
        <v>438</v>
      </c>
      <c r="B4" s="1809">
        <v>1100</v>
      </c>
      <c r="C4" s="497"/>
      <c r="D4" s="497"/>
      <c r="E4" s="497"/>
      <c r="F4" s="552"/>
      <c r="G4" s="553"/>
      <c r="H4" s="554"/>
      <c r="I4" s="554"/>
      <c r="J4" s="554"/>
      <c r="K4" s="554"/>
    </row>
    <row r="5" spans="1:12" ht="14.25" x14ac:dyDescent="0.2">
      <c r="A5" s="902" t="s">
        <v>925</v>
      </c>
      <c r="B5" s="476"/>
      <c r="C5" s="414">
        <v>708825</v>
      </c>
      <c r="D5" s="414">
        <v>125318</v>
      </c>
      <c r="E5" s="408"/>
      <c r="F5" s="798">
        <v>40643</v>
      </c>
      <c r="G5" s="408">
        <v>14757</v>
      </c>
      <c r="H5" s="408"/>
      <c r="I5" s="408">
        <v>16935</v>
      </c>
      <c r="J5" s="432">
        <v>47483</v>
      </c>
      <c r="K5" s="408">
        <v>16935</v>
      </c>
    </row>
    <row r="6" spans="1:12" ht="14.25" x14ac:dyDescent="0.2">
      <c r="A6" s="903" t="s">
        <v>474</v>
      </c>
      <c r="B6" s="39">
        <v>1130</v>
      </c>
      <c r="C6" s="408"/>
      <c r="D6" s="408">
        <v>16934</v>
      </c>
      <c r="E6" s="477"/>
      <c r="F6" s="477"/>
      <c r="G6" s="429"/>
      <c r="H6" s="429"/>
      <c r="I6" s="429"/>
      <c r="J6" s="429"/>
      <c r="K6" s="429"/>
    </row>
    <row r="7" spans="1:12" x14ac:dyDescent="0.2">
      <c r="A7" s="903" t="s">
        <v>116</v>
      </c>
      <c r="B7" s="259">
        <v>1140</v>
      </c>
      <c r="C7" s="408">
        <v>6774</v>
      </c>
      <c r="D7" s="408"/>
      <c r="E7" s="429"/>
      <c r="F7" s="432"/>
      <c r="G7" s="432"/>
      <c r="H7" s="432"/>
      <c r="I7" s="429"/>
      <c r="J7" s="429"/>
      <c r="K7" s="429"/>
    </row>
    <row r="8" spans="1:12" x14ac:dyDescent="0.2">
      <c r="A8" s="903" t="s">
        <v>475</v>
      </c>
      <c r="B8" s="39">
        <v>1150</v>
      </c>
      <c r="C8" s="477"/>
      <c r="D8" s="477"/>
      <c r="E8" s="503"/>
      <c r="F8" s="503"/>
      <c r="G8" s="414">
        <v>18420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715599</v>
      </c>
      <c r="D12" s="480">
        <f t="shared" si="0"/>
        <v>142252</v>
      </c>
      <c r="E12" s="480">
        <f t="shared" si="0"/>
        <v>0</v>
      </c>
      <c r="F12" s="480">
        <f t="shared" si="0"/>
        <v>40643</v>
      </c>
      <c r="G12" s="480">
        <f t="shared" si="0"/>
        <v>33177</v>
      </c>
      <c r="H12" s="480">
        <f t="shared" si="0"/>
        <v>0</v>
      </c>
      <c r="I12" s="480">
        <f t="shared" si="0"/>
        <v>16935</v>
      </c>
      <c r="J12" s="480">
        <f t="shared" si="0"/>
        <v>47483</v>
      </c>
      <c r="K12" s="481">
        <f t="shared" si="0"/>
        <v>16935</v>
      </c>
    </row>
    <row r="13" spans="1:12" ht="18" customHeight="1" thickTop="1" x14ac:dyDescent="0.2">
      <c r="A13" s="727" t="s">
        <v>519</v>
      </c>
      <c r="B13" s="1804">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29453</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29453</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04">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v>5007</v>
      </c>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5007</v>
      </c>
      <c r="D40" s="429"/>
      <c r="E40" s="429"/>
      <c r="F40" s="429"/>
      <c r="G40" s="429"/>
      <c r="H40" s="429"/>
      <c r="I40" s="429"/>
      <c r="J40" s="429"/>
      <c r="K40" s="429"/>
    </row>
    <row r="41" spans="1:11" ht="18" customHeight="1" thickTop="1" x14ac:dyDescent="0.2">
      <c r="A41" s="727" t="s">
        <v>311</v>
      </c>
      <c r="B41" s="1804">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04">
        <v>1500</v>
      </c>
      <c r="C64" s="429"/>
      <c r="D64" s="429"/>
      <c r="E64" s="429"/>
      <c r="F64" s="429"/>
      <c r="G64" s="429"/>
      <c r="H64" s="429"/>
      <c r="I64" s="429"/>
      <c r="J64" s="429"/>
      <c r="K64" s="429"/>
    </row>
    <row r="65" spans="1:11" ht="12.75" customHeight="1" x14ac:dyDescent="0.2">
      <c r="A65" s="903" t="s">
        <v>627</v>
      </c>
      <c r="B65" s="39">
        <v>1510</v>
      </c>
      <c r="C65" s="408">
        <v>2668</v>
      </c>
      <c r="D65" s="408">
        <v>964</v>
      </c>
      <c r="E65" s="408"/>
      <c r="F65" s="432">
        <v>179</v>
      </c>
      <c r="G65" s="408">
        <f>100+78</f>
        <v>178</v>
      </c>
      <c r="H65" s="408"/>
      <c r="I65" s="408">
        <v>373</v>
      </c>
      <c r="J65" s="432">
        <v>185</v>
      </c>
      <c r="K65" s="408">
        <v>18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2668</v>
      </c>
      <c r="D67" s="481">
        <f t="shared" ref="D67:K67" si="2">SUM(D65:D66)</f>
        <v>964</v>
      </c>
      <c r="E67" s="481">
        <f t="shared" si="2"/>
        <v>0</v>
      </c>
      <c r="F67" s="481">
        <f t="shared" si="2"/>
        <v>179</v>
      </c>
      <c r="G67" s="481">
        <f t="shared" si="2"/>
        <v>178</v>
      </c>
      <c r="H67" s="481">
        <f t="shared" si="2"/>
        <v>0</v>
      </c>
      <c r="I67" s="481">
        <f t="shared" si="2"/>
        <v>373</v>
      </c>
      <c r="J67" s="481">
        <f t="shared" si="2"/>
        <v>185</v>
      </c>
      <c r="K67" s="481">
        <f t="shared" si="2"/>
        <v>18</v>
      </c>
    </row>
    <row r="68" spans="1:11" ht="18" customHeight="1" thickTop="1" x14ac:dyDescent="0.2">
      <c r="A68" s="727" t="s">
        <v>523</v>
      </c>
      <c r="B68" s="29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29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v>55</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55</v>
      </c>
      <c r="D82" s="481">
        <f>SUM(D77:D81)</f>
        <v>0</v>
      </c>
      <c r="E82" s="429"/>
      <c r="F82" s="429"/>
      <c r="G82" s="429"/>
      <c r="H82" s="429"/>
      <c r="I82" s="429"/>
      <c r="J82" s="429"/>
      <c r="K82" s="429"/>
    </row>
    <row r="83" spans="1:11" ht="18" customHeight="1" thickTop="1" x14ac:dyDescent="0.2">
      <c r="A83" s="727" t="s">
        <v>276</v>
      </c>
      <c r="B83" s="292">
        <v>1800</v>
      </c>
      <c r="C83" s="482"/>
      <c r="D83" s="429"/>
      <c r="E83" s="429"/>
      <c r="F83" s="429"/>
      <c r="G83" s="429"/>
      <c r="H83" s="429"/>
      <c r="I83" s="429"/>
      <c r="J83" s="429"/>
      <c r="K83" s="429"/>
    </row>
    <row r="84" spans="1:11" ht="12.75" customHeight="1" x14ac:dyDescent="0.2">
      <c r="A84" s="903" t="s">
        <v>632</v>
      </c>
      <c r="B84" s="39">
        <v>1811</v>
      </c>
      <c r="C84" s="408">
        <v>3439</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3439</v>
      </c>
      <c r="D93" s="429"/>
      <c r="E93" s="429"/>
      <c r="F93" s="429"/>
      <c r="G93" s="429"/>
      <c r="H93" s="429"/>
      <c r="I93" s="429"/>
      <c r="J93" s="429"/>
      <c r="K93" s="429"/>
    </row>
    <row r="94" spans="1:11" ht="18" customHeight="1" thickTop="1" x14ac:dyDescent="0.2">
      <c r="A94" s="727" t="s">
        <v>1331</v>
      </c>
      <c r="B94" s="29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257</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655</v>
      </c>
      <c r="D101" s="502"/>
      <c r="E101" s="510"/>
      <c r="F101" s="502"/>
      <c r="G101" s="477"/>
      <c r="H101" s="502"/>
      <c r="I101" s="429"/>
      <c r="J101" s="477"/>
      <c r="K101" s="477"/>
    </row>
    <row r="102" spans="1:12" ht="12.75" customHeight="1" x14ac:dyDescent="0.2">
      <c r="A102" s="903" t="s">
        <v>281</v>
      </c>
      <c r="B102" s="39">
        <v>1980</v>
      </c>
      <c r="C102" s="487"/>
      <c r="D102" s="487">
        <v>10000</v>
      </c>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627</v>
      </c>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1539</v>
      </c>
      <c r="D108" s="480">
        <f t="shared" ref="D108:K108" si="3">SUM(D95:D107)</f>
        <v>10000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757760</v>
      </c>
      <c r="D109" s="489">
        <f t="shared" si="4"/>
        <v>153216</v>
      </c>
      <c r="E109" s="489">
        <f t="shared" si="4"/>
        <v>0</v>
      </c>
      <c r="F109" s="489">
        <f t="shared" si="4"/>
        <v>40822</v>
      </c>
      <c r="G109" s="489">
        <f t="shared" si="4"/>
        <v>33355</v>
      </c>
      <c r="H109" s="489">
        <f t="shared" si="4"/>
        <v>0</v>
      </c>
      <c r="I109" s="489">
        <f t="shared" si="4"/>
        <v>17308</v>
      </c>
      <c r="J109" s="489">
        <f t="shared" si="4"/>
        <v>47668</v>
      </c>
      <c r="K109" s="439">
        <f t="shared" si="4"/>
        <v>16953</v>
      </c>
    </row>
    <row r="110" spans="1:12" ht="30" customHeight="1" thickTop="1" x14ac:dyDescent="0.2">
      <c r="A110" s="1837" t="s">
        <v>402</v>
      </c>
      <c r="B110" s="1838"/>
      <c r="C110" s="1829"/>
      <c r="D110" s="1829"/>
      <c r="E110" s="1829"/>
      <c r="F110" s="1829"/>
      <c r="G110" s="1829"/>
      <c r="H110" s="1829"/>
      <c r="I110" s="1829"/>
      <c r="J110" s="1829"/>
      <c r="K110" s="1830"/>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6" t="s">
        <v>921</v>
      </c>
      <c r="B115" s="1827"/>
      <c r="C115" s="1828"/>
      <c r="D115" s="1829"/>
      <c r="E115" s="1829"/>
      <c r="F115" s="1829"/>
      <c r="G115" s="1829"/>
      <c r="H115" s="1829"/>
      <c r="I115" s="1829"/>
      <c r="J115" s="1829"/>
      <c r="K115" s="1830"/>
    </row>
    <row r="116" spans="1:11" ht="18" customHeight="1" x14ac:dyDescent="0.2">
      <c r="A116" s="728" t="s">
        <v>1864</v>
      </c>
      <c r="B116" s="1806"/>
      <c r="C116" s="491"/>
      <c r="D116" s="427"/>
      <c r="E116" s="488"/>
      <c r="F116" s="427"/>
      <c r="G116" s="427"/>
      <c r="H116" s="488"/>
      <c r="I116" s="429"/>
      <c r="J116" s="427"/>
      <c r="K116" s="427"/>
    </row>
    <row r="117" spans="1:11" ht="12.75" customHeight="1" x14ac:dyDescent="0.2">
      <c r="A117" s="473" t="s">
        <v>1699</v>
      </c>
      <c r="B117" s="261">
        <v>3001</v>
      </c>
      <c r="C117" s="485">
        <v>24893</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24893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05"/>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3234</v>
      </c>
      <c r="D125" s="488"/>
      <c r="E125" s="429"/>
      <c r="F125" s="408"/>
      <c r="G125" s="429"/>
      <c r="H125" s="429"/>
      <c r="I125" s="429"/>
      <c r="J125" s="429"/>
      <c r="K125" s="429"/>
    </row>
    <row r="126" spans="1:11" ht="12.75" customHeight="1" x14ac:dyDescent="0.2">
      <c r="A126" s="903" t="s">
        <v>1013</v>
      </c>
      <c r="B126" s="261">
        <v>3110</v>
      </c>
      <c r="C126" s="479">
        <v>1346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4580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74">
        <f>SUM(G142:G143)</f>
        <v>0</v>
      </c>
      <c r="H144" s="429"/>
      <c r="I144" s="429"/>
      <c r="J144" s="429"/>
      <c r="K144" s="429"/>
    </row>
    <row r="145" spans="1:11" s="10" customFormat="1" ht="12.75" customHeight="1" thickTop="1" x14ac:dyDescent="0.2">
      <c r="A145" s="902" t="s">
        <v>1223</v>
      </c>
      <c r="B145" s="262">
        <v>3360</v>
      </c>
      <c r="C145" s="414">
        <v>4437</v>
      </c>
      <c r="D145" s="427"/>
      <c r="E145" s="490"/>
      <c r="F145" s="429"/>
      <c r="G145" s="1977"/>
      <c r="H145" s="429"/>
      <c r="I145" s="429"/>
      <c r="J145" s="429"/>
      <c r="K145" s="429"/>
    </row>
    <row r="146" spans="1:11" ht="12.75" customHeight="1" thickBot="1" x14ac:dyDescent="0.25">
      <c r="A146" s="1975" t="s">
        <v>1074</v>
      </c>
      <c r="B146" s="1976">
        <v>3365</v>
      </c>
      <c r="C146" s="419"/>
      <c r="D146" s="800"/>
      <c r="E146" s="488"/>
      <c r="F146" s="429"/>
      <c r="G146" s="800"/>
      <c r="H146" s="429"/>
      <c r="I146" s="429"/>
      <c r="J146" s="429"/>
      <c r="K146" s="429"/>
    </row>
    <row r="147" spans="1:11" ht="12.75" customHeight="1" thickTop="1" thickBot="1" x14ac:dyDescent="0.25">
      <c r="A147" s="912" t="s">
        <v>144</v>
      </c>
      <c r="B147" s="913">
        <v>3370</v>
      </c>
      <c r="C147" s="419">
        <v>1310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6827</v>
      </c>
      <c r="G151" s="432"/>
      <c r="H151" s="429"/>
      <c r="I151" s="429"/>
      <c r="J151" s="429"/>
      <c r="K151" s="429"/>
    </row>
    <row r="152" spans="1:11" ht="12.75" customHeight="1" x14ac:dyDescent="0.2">
      <c r="A152" s="903" t="s">
        <v>1224</v>
      </c>
      <c r="B152" s="261">
        <v>3510</v>
      </c>
      <c r="C152" s="479"/>
      <c r="D152" s="408"/>
      <c r="E152" s="488"/>
      <c r="F152" s="408">
        <v>882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7709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41" t="s">
        <v>459</v>
      </c>
      <c r="B172" s="2242"/>
      <c r="C172" s="914">
        <f t="shared" ref="C172:K172" si="6">SUM(C131,C140,C144,C145:C149,C154,C155:C170,C171)</f>
        <v>10327</v>
      </c>
      <c r="D172" s="914">
        <f t="shared" si="6"/>
        <v>0</v>
      </c>
      <c r="E172" s="914">
        <f t="shared" si="6"/>
        <v>0</v>
      </c>
      <c r="F172" s="914">
        <f t="shared" si="6"/>
        <v>7709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35220</v>
      </c>
      <c r="D173" s="489">
        <f>SUM(D121,D172)</f>
        <v>0</v>
      </c>
      <c r="E173" s="489">
        <f>SUM(E121,E172)</f>
        <v>0</v>
      </c>
      <c r="F173" s="489">
        <f t="shared" ref="F173:K173" si="7">SUM(F121,F172)</f>
        <v>7709</v>
      </c>
      <c r="G173" s="489">
        <f t="shared" si="7"/>
        <v>0</v>
      </c>
      <c r="H173" s="489">
        <f t="shared" si="7"/>
        <v>0</v>
      </c>
      <c r="I173" s="489">
        <f t="shared" si="7"/>
        <v>0</v>
      </c>
      <c r="J173" s="489">
        <f t="shared" si="7"/>
        <v>0</v>
      </c>
      <c r="K173" s="439">
        <f t="shared" si="7"/>
        <v>0</v>
      </c>
    </row>
    <row r="174" spans="1:11" ht="30" customHeight="1" thickTop="1" x14ac:dyDescent="0.2">
      <c r="A174" s="1839" t="s">
        <v>922</v>
      </c>
      <c r="B174" s="1840"/>
      <c r="C174" s="1828"/>
      <c r="D174" s="1829"/>
      <c r="E174" s="1829"/>
      <c r="F174" s="1829"/>
      <c r="G174" s="1829"/>
      <c r="H174" s="1829"/>
      <c r="I174" s="1829"/>
      <c r="J174" s="1829"/>
      <c r="K174" s="1830"/>
    </row>
    <row r="175" spans="1:11" ht="22.5" customHeight="1" x14ac:dyDescent="0.2">
      <c r="A175" s="2243" t="s">
        <v>1865</v>
      </c>
      <c r="B175" s="224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49" t="s">
        <v>901</v>
      </c>
      <c r="B178" s="225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7" t="s">
        <v>1866</v>
      </c>
      <c r="B179" s="224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15471</v>
      </c>
      <c r="D183" s="408"/>
      <c r="E183" s="429"/>
      <c r="F183" s="408"/>
      <c r="G183" s="408"/>
      <c r="H183" s="408"/>
      <c r="I183" s="429"/>
      <c r="J183" s="429"/>
      <c r="K183" s="408"/>
    </row>
    <row r="184" spans="1:11" ht="22.5" customHeight="1" thickBot="1" x14ac:dyDescent="0.25">
      <c r="A184" s="2249" t="s">
        <v>902</v>
      </c>
      <c r="B184" s="2250"/>
      <c r="C184" s="480">
        <f>SUM(C180:C183)</f>
        <v>15471</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47" t="s">
        <v>1867</v>
      </c>
      <c r="B185" s="224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1490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45</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1535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8961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8961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v>6675</v>
      </c>
      <c r="D214" s="408"/>
      <c r="E214" s="429"/>
      <c r="F214" s="408"/>
      <c r="G214" s="408">
        <v>69</v>
      </c>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6675</v>
      </c>
      <c r="D216" s="480">
        <f>SUM(D213:D215)</f>
        <v>0</v>
      </c>
      <c r="E216" s="429" t="s">
        <v>1365</v>
      </c>
      <c r="F216" s="480">
        <f>SUM(F213:F215)</f>
        <v>0</v>
      </c>
      <c r="G216" s="480">
        <f>SUM(G213:G215)</f>
        <v>69</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12" t="s">
        <v>873</v>
      </c>
      <c r="B259" s="1813"/>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0" t="s">
        <v>1731</v>
      </c>
      <c r="B260" s="1811">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275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400</v>
      </c>
      <c r="D270" s="420"/>
      <c r="E270" s="429"/>
      <c r="F270" s="420"/>
      <c r="G270" s="420"/>
      <c r="H270" s="429"/>
      <c r="I270" s="429"/>
      <c r="J270" s="429"/>
      <c r="K270" s="429"/>
    </row>
    <row r="271" spans="1:11" ht="12.75" customHeight="1" thickTop="1" thickBot="1" x14ac:dyDescent="0.25">
      <c r="A271" s="903" t="s">
        <v>436</v>
      </c>
      <c r="B271" s="39">
        <v>4992</v>
      </c>
      <c r="C271" s="493">
        <v>299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45" t="s">
        <v>1719</v>
      </c>
      <c r="B273" s="2246"/>
      <c r="C273" s="489">
        <f t="shared" ref="C273:H273" si="10">SUM(C191,C201,C211,C216,C224,C228,C229,C259:C272)</f>
        <v>18145</v>
      </c>
      <c r="D273" s="489">
        <f t="shared" si="10"/>
        <v>0</v>
      </c>
      <c r="E273" s="489">
        <f t="shared" si="10"/>
        <v>0</v>
      </c>
      <c r="F273" s="489">
        <f t="shared" si="10"/>
        <v>0</v>
      </c>
      <c r="G273" s="489">
        <f t="shared" si="10"/>
        <v>69</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33616</v>
      </c>
      <c r="D274" s="489">
        <f>SUM(D178,D184,D273)</f>
        <v>0</v>
      </c>
      <c r="E274" s="489">
        <f>SUM(E178,E273)</f>
        <v>0</v>
      </c>
      <c r="F274" s="489">
        <f t="shared" ref="F274:K274" si="11">SUM(F178,F184,F273)</f>
        <v>0</v>
      </c>
      <c r="G274" s="489">
        <f t="shared" si="11"/>
        <v>69</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826596</v>
      </c>
      <c r="D275" s="489">
        <f t="shared" si="12"/>
        <v>153216</v>
      </c>
      <c r="E275" s="489">
        <f t="shared" si="12"/>
        <v>0</v>
      </c>
      <c r="F275" s="489">
        <f t="shared" si="12"/>
        <v>48531</v>
      </c>
      <c r="G275" s="489">
        <f t="shared" si="12"/>
        <v>33424</v>
      </c>
      <c r="H275" s="489">
        <f t="shared" si="12"/>
        <v>0</v>
      </c>
      <c r="I275" s="489">
        <f t="shared" si="12"/>
        <v>17308</v>
      </c>
      <c r="J275" s="489">
        <f t="shared" si="12"/>
        <v>47668</v>
      </c>
      <c r="K275" s="439">
        <f t="shared" si="12"/>
        <v>16953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9" activePane="bottomLeft" state="frozen"/>
      <selection activeCell="H21" sqref="H21"/>
      <selection pane="bottomLeft" activeCell="H21" sqref="H21"/>
    </sheetView>
  </sheetViews>
  <sheetFormatPr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39"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0"/>
      <c r="B2" s="1841" t="s">
        <v>48</v>
      </c>
      <c r="C2" s="1842" t="s">
        <v>215</v>
      </c>
      <c r="D2" s="1843" t="s">
        <v>52</v>
      </c>
      <c r="E2" s="1843" t="s">
        <v>1283</v>
      </c>
      <c r="F2" s="1843" t="s">
        <v>1277</v>
      </c>
      <c r="G2" s="1842" t="s">
        <v>1278</v>
      </c>
      <c r="H2" s="1842" t="s">
        <v>1279</v>
      </c>
      <c r="I2" s="1843" t="s">
        <v>328</v>
      </c>
      <c r="J2" s="1843" t="s">
        <v>329</v>
      </c>
      <c r="K2" s="1842" t="s">
        <v>162</v>
      </c>
      <c r="L2" s="1842" t="s">
        <v>31</v>
      </c>
      <c r="M2" s="894"/>
      <c r="N2" s="894"/>
    </row>
    <row r="3" spans="1:14" s="15" customFormat="1" ht="30" customHeight="1" x14ac:dyDescent="0.2">
      <c r="A3" s="2264" t="s">
        <v>335</v>
      </c>
      <c r="B3" s="2265"/>
      <c r="C3" s="1846"/>
      <c r="D3" s="1846"/>
      <c r="E3" s="1846"/>
      <c r="F3" s="1846"/>
      <c r="G3" s="1846"/>
      <c r="H3" s="1846"/>
      <c r="I3" s="1846"/>
      <c r="J3" s="1846"/>
      <c r="K3" s="1847"/>
      <c r="L3" s="1848"/>
      <c r="M3" s="14"/>
      <c r="N3" s="14"/>
    </row>
    <row r="4" spans="1:14" s="23" customFormat="1" ht="18" customHeight="1" x14ac:dyDescent="0.2">
      <c r="A4" s="1760" t="s">
        <v>47</v>
      </c>
      <c r="B4" s="263" t="s">
        <v>650</v>
      </c>
      <c r="C4" s="1844"/>
      <c r="D4" s="1844"/>
      <c r="E4" s="1844"/>
      <c r="F4" s="1844"/>
      <c r="G4" s="1844"/>
      <c r="H4" s="1844"/>
      <c r="I4" s="555"/>
      <c r="J4" s="1844"/>
      <c r="K4" s="1845"/>
      <c r="L4" s="1844"/>
      <c r="M4" s="895"/>
      <c r="N4" s="895"/>
    </row>
    <row r="5" spans="1:14" x14ac:dyDescent="0.2">
      <c r="A5" s="1751" t="s">
        <v>1115</v>
      </c>
      <c r="B5" s="266">
        <v>1100</v>
      </c>
      <c r="C5" s="408">
        <v>218568</v>
      </c>
      <c r="D5" s="408">
        <v>63110</v>
      </c>
      <c r="E5" s="408">
        <v>33</v>
      </c>
      <c r="F5" s="408">
        <v>2148</v>
      </c>
      <c r="G5" s="408"/>
      <c r="H5" s="408">
        <v>42</v>
      </c>
      <c r="I5" s="432">
        <v>125</v>
      </c>
      <c r="J5" s="432"/>
      <c r="K5" s="410">
        <f>SUM(C5:J5)</f>
        <v>284026</v>
      </c>
      <c r="L5" s="408">
        <v>261300</v>
      </c>
    </row>
    <row r="6" spans="1:14" x14ac:dyDescent="0.2">
      <c r="A6" s="1751" t="s">
        <v>1749</v>
      </c>
      <c r="B6" s="266" t="s">
        <v>1747</v>
      </c>
      <c r="C6" s="503"/>
      <c r="D6" s="503"/>
      <c r="E6" s="408"/>
      <c r="F6" s="503"/>
      <c r="G6" s="503"/>
      <c r="H6" s="503"/>
      <c r="I6" s="503"/>
      <c r="J6" s="503"/>
      <c r="K6" s="410">
        <f>SUM(C6,E6)</f>
        <v>0</v>
      </c>
      <c r="L6" s="408"/>
    </row>
    <row r="7" spans="1:14" x14ac:dyDescent="0.2">
      <c r="A7" s="1751" t="s">
        <v>170</v>
      </c>
      <c r="B7" s="266" t="s">
        <v>1121</v>
      </c>
      <c r="C7" s="432"/>
      <c r="D7" s="432"/>
      <c r="E7" s="432"/>
      <c r="F7" s="432"/>
      <c r="G7" s="432"/>
      <c r="H7" s="432"/>
      <c r="I7" s="432"/>
      <c r="J7" s="432"/>
      <c r="K7" s="410">
        <f t="shared" ref="K7:K32" si="0">SUM(C7:J7)</f>
        <v>0</v>
      </c>
      <c r="L7" s="408"/>
    </row>
    <row r="8" spans="1:14" x14ac:dyDescent="0.2">
      <c r="A8" s="1751" t="s">
        <v>171</v>
      </c>
      <c r="B8" s="266">
        <v>1200</v>
      </c>
      <c r="C8" s="408">
        <v>62951</v>
      </c>
      <c r="D8" s="408">
        <v>7779</v>
      </c>
      <c r="E8" s="408"/>
      <c r="F8" s="408">
        <v>262</v>
      </c>
      <c r="G8" s="408"/>
      <c r="H8" s="408"/>
      <c r="I8" s="432"/>
      <c r="J8" s="432"/>
      <c r="K8" s="410">
        <f t="shared" si="0"/>
        <v>70992</v>
      </c>
      <c r="L8" s="408">
        <v>69520</v>
      </c>
    </row>
    <row r="9" spans="1:14" x14ac:dyDescent="0.2">
      <c r="A9" s="1751" t="s">
        <v>818</v>
      </c>
      <c r="B9" s="266" t="s">
        <v>1122</v>
      </c>
      <c r="C9" s="432"/>
      <c r="D9" s="432"/>
      <c r="E9" s="432"/>
      <c r="F9" s="432"/>
      <c r="G9" s="432"/>
      <c r="H9" s="432"/>
      <c r="I9" s="432"/>
      <c r="J9" s="432"/>
      <c r="K9" s="410">
        <f t="shared" si="0"/>
        <v>0</v>
      </c>
      <c r="L9" s="408"/>
    </row>
    <row r="10" spans="1:14" x14ac:dyDescent="0.2">
      <c r="A10" s="1751" t="s">
        <v>819</v>
      </c>
      <c r="B10" s="266">
        <v>1250</v>
      </c>
      <c r="C10" s="408"/>
      <c r="D10" s="408"/>
      <c r="E10" s="408"/>
      <c r="F10" s="408"/>
      <c r="G10" s="408"/>
      <c r="H10" s="408"/>
      <c r="I10" s="432"/>
      <c r="J10" s="432"/>
      <c r="K10" s="410">
        <f t="shared" si="0"/>
        <v>0</v>
      </c>
      <c r="L10" s="408">
        <v>200</v>
      </c>
    </row>
    <row r="11" spans="1:14" x14ac:dyDescent="0.2">
      <c r="A11" s="1751" t="s">
        <v>1321</v>
      </c>
      <c r="B11" s="266" t="s">
        <v>168</v>
      </c>
      <c r="C11" s="432"/>
      <c r="D11" s="432"/>
      <c r="E11" s="432"/>
      <c r="F11" s="432"/>
      <c r="G11" s="432"/>
      <c r="H11" s="432"/>
      <c r="I11" s="432"/>
      <c r="J11" s="432"/>
      <c r="K11" s="410">
        <f t="shared" si="0"/>
        <v>0</v>
      </c>
      <c r="L11" s="408"/>
    </row>
    <row r="12" spans="1:14" x14ac:dyDescent="0.2">
      <c r="A12" s="1751" t="s">
        <v>1116</v>
      </c>
      <c r="B12" s="266">
        <v>1300</v>
      </c>
      <c r="C12" s="408"/>
      <c r="D12" s="408"/>
      <c r="E12" s="408"/>
      <c r="F12" s="408"/>
      <c r="G12" s="408"/>
      <c r="H12" s="408"/>
      <c r="I12" s="432"/>
      <c r="J12" s="432"/>
      <c r="K12" s="410">
        <f t="shared" si="0"/>
        <v>0</v>
      </c>
      <c r="L12" s="408"/>
    </row>
    <row r="13" spans="1:14" x14ac:dyDescent="0.2">
      <c r="A13" s="1751" t="s">
        <v>820</v>
      </c>
      <c r="B13" s="266">
        <v>1400</v>
      </c>
      <c r="C13" s="408">
        <v>18811</v>
      </c>
      <c r="D13" s="408">
        <v>10434</v>
      </c>
      <c r="E13" s="408"/>
      <c r="F13" s="408"/>
      <c r="G13" s="408"/>
      <c r="H13" s="408"/>
      <c r="I13" s="432"/>
      <c r="J13" s="432"/>
      <c r="K13" s="410">
        <f t="shared" si="0"/>
        <v>29245</v>
      </c>
      <c r="L13" s="408">
        <v>29708</v>
      </c>
    </row>
    <row r="14" spans="1:14" x14ac:dyDescent="0.2">
      <c r="A14" s="1751" t="s">
        <v>1117</v>
      </c>
      <c r="B14" s="266">
        <v>1500</v>
      </c>
      <c r="C14" s="408">
        <v>8587</v>
      </c>
      <c r="D14" s="408">
        <v>1024</v>
      </c>
      <c r="E14" s="408">
        <v>1001</v>
      </c>
      <c r="F14" s="408">
        <v>42</v>
      </c>
      <c r="G14" s="408"/>
      <c r="H14" s="408">
        <v>748</v>
      </c>
      <c r="I14" s="432"/>
      <c r="J14" s="432"/>
      <c r="K14" s="410">
        <f t="shared" si="0"/>
        <v>11402</v>
      </c>
      <c r="L14" s="408">
        <v>11790</v>
      </c>
    </row>
    <row r="15" spans="1:14" x14ac:dyDescent="0.2">
      <c r="A15" s="1751" t="s">
        <v>1118</v>
      </c>
      <c r="B15" s="266">
        <v>1600</v>
      </c>
      <c r="C15" s="408"/>
      <c r="D15" s="408"/>
      <c r="E15" s="408"/>
      <c r="F15" s="408"/>
      <c r="G15" s="408"/>
      <c r="H15" s="408"/>
      <c r="I15" s="432"/>
      <c r="J15" s="432"/>
      <c r="K15" s="410">
        <f t="shared" si="0"/>
        <v>0</v>
      </c>
      <c r="L15" s="408"/>
    </row>
    <row r="16" spans="1:14" x14ac:dyDescent="0.2">
      <c r="A16" s="1751" t="s">
        <v>1143</v>
      </c>
      <c r="B16" s="266" t="s">
        <v>492</v>
      </c>
      <c r="C16" s="408"/>
      <c r="D16" s="408"/>
      <c r="E16" s="408"/>
      <c r="F16" s="408"/>
      <c r="G16" s="408"/>
      <c r="H16" s="408"/>
      <c r="I16" s="432"/>
      <c r="J16" s="432"/>
      <c r="K16" s="410">
        <f t="shared" si="0"/>
        <v>0</v>
      </c>
      <c r="L16" s="408"/>
    </row>
    <row r="17" spans="1:12" x14ac:dyDescent="0.2">
      <c r="A17" s="1751" t="s">
        <v>821</v>
      </c>
      <c r="B17" s="266" t="s">
        <v>169</v>
      </c>
      <c r="C17" s="432">
        <v>4659</v>
      </c>
      <c r="D17" s="432"/>
      <c r="E17" s="432">
        <v>236</v>
      </c>
      <c r="F17" s="432">
        <v>77</v>
      </c>
      <c r="G17" s="432"/>
      <c r="H17" s="432"/>
      <c r="I17" s="432"/>
      <c r="J17" s="432"/>
      <c r="K17" s="410">
        <f t="shared" si="0"/>
        <v>4972</v>
      </c>
      <c r="L17" s="408">
        <v>5380</v>
      </c>
    </row>
    <row r="18" spans="1:12" x14ac:dyDescent="0.2">
      <c r="A18" s="1751" t="s">
        <v>1262</v>
      </c>
      <c r="B18" s="266">
        <v>1800</v>
      </c>
      <c r="C18" s="408"/>
      <c r="D18" s="408"/>
      <c r="E18" s="408"/>
      <c r="F18" s="408"/>
      <c r="G18" s="408"/>
      <c r="H18" s="408"/>
      <c r="I18" s="432"/>
      <c r="J18" s="432"/>
      <c r="K18" s="410">
        <f t="shared" si="0"/>
        <v>0</v>
      </c>
      <c r="L18" s="408"/>
    </row>
    <row r="19" spans="1:12" x14ac:dyDescent="0.2">
      <c r="A19" s="1751" t="s">
        <v>140</v>
      </c>
      <c r="B19" s="266">
        <v>1900</v>
      </c>
      <c r="C19" s="408"/>
      <c r="D19" s="408"/>
      <c r="E19" s="408"/>
      <c r="F19" s="408"/>
      <c r="G19" s="408"/>
      <c r="H19" s="408"/>
      <c r="I19" s="432"/>
      <c r="J19" s="432"/>
      <c r="K19" s="410">
        <f t="shared" si="0"/>
        <v>0</v>
      </c>
      <c r="L19" s="408"/>
    </row>
    <row r="20" spans="1:12" x14ac:dyDescent="0.2">
      <c r="A20" s="1752" t="s">
        <v>835</v>
      </c>
      <c r="B20" s="291" t="s">
        <v>822</v>
      </c>
      <c r="C20" s="503"/>
      <c r="D20" s="503"/>
      <c r="E20" s="503"/>
      <c r="F20" s="503"/>
      <c r="G20" s="503"/>
      <c r="H20" s="683"/>
      <c r="I20" s="409"/>
      <c r="J20" s="477"/>
      <c r="K20" s="410">
        <f t="shared" si="0"/>
        <v>0</v>
      </c>
      <c r="L20" s="435"/>
    </row>
    <row r="21" spans="1:12" x14ac:dyDescent="0.2">
      <c r="A21" s="1752" t="s">
        <v>836</v>
      </c>
      <c r="B21" s="291" t="s">
        <v>823</v>
      </c>
      <c r="C21" s="503"/>
      <c r="D21" s="503"/>
      <c r="E21" s="503"/>
      <c r="F21" s="503"/>
      <c r="G21" s="503"/>
      <c r="H21" s="683"/>
      <c r="I21" s="409"/>
      <c r="J21" s="503"/>
      <c r="K21" s="410">
        <f t="shared" si="0"/>
        <v>0</v>
      </c>
      <c r="L21" s="435"/>
    </row>
    <row r="22" spans="1:12" x14ac:dyDescent="0.2">
      <c r="A22" s="1752" t="s">
        <v>837</v>
      </c>
      <c r="B22" s="291" t="s">
        <v>824</v>
      </c>
      <c r="C22" s="503"/>
      <c r="D22" s="503"/>
      <c r="E22" s="503"/>
      <c r="F22" s="503"/>
      <c r="G22" s="503"/>
      <c r="H22" s="683"/>
      <c r="I22" s="409"/>
      <c r="J22" s="503"/>
      <c r="K22" s="410">
        <f t="shared" si="0"/>
        <v>0</v>
      </c>
      <c r="L22" s="435"/>
    </row>
    <row r="23" spans="1:12" x14ac:dyDescent="0.2">
      <c r="A23" s="1752" t="s">
        <v>838</v>
      </c>
      <c r="B23" s="291" t="s">
        <v>825</v>
      </c>
      <c r="C23" s="503"/>
      <c r="D23" s="503"/>
      <c r="E23" s="503"/>
      <c r="F23" s="503"/>
      <c r="G23" s="503"/>
      <c r="H23" s="683"/>
      <c r="I23" s="409"/>
      <c r="J23" s="503"/>
      <c r="K23" s="410">
        <f t="shared" si="0"/>
        <v>0</v>
      </c>
      <c r="L23" s="435"/>
    </row>
    <row r="24" spans="1:12" ht="12.75" customHeight="1" x14ac:dyDescent="0.2">
      <c r="A24" s="1752" t="s">
        <v>839</v>
      </c>
      <c r="B24" s="291" t="s">
        <v>826</v>
      </c>
      <c r="C24" s="503"/>
      <c r="D24" s="503"/>
      <c r="E24" s="503"/>
      <c r="F24" s="503"/>
      <c r="G24" s="503"/>
      <c r="H24" s="683"/>
      <c r="I24" s="409"/>
      <c r="J24" s="503"/>
      <c r="K24" s="410">
        <f t="shared" si="0"/>
        <v>0</v>
      </c>
      <c r="L24" s="435"/>
    </row>
    <row r="25" spans="1:12" ht="12.75" customHeight="1" x14ac:dyDescent="0.2">
      <c r="A25" s="1752" t="s">
        <v>920</v>
      </c>
      <c r="B25" s="291" t="s">
        <v>827</v>
      </c>
      <c r="C25" s="503"/>
      <c r="D25" s="503"/>
      <c r="E25" s="503"/>
      <c r="F25" s="503"/>
      <c r="G25" s="503"/>
      <c r="H25" s="683"/>
      <c r="I25" s="409"/>
      <c r="J25" s="503"/>
      <c r="K25" s="410">
        <f t="shared" si="0"/>
        <v>0</v>
      </c>
      <c r="L25" s="435"/>
    </row>
    <row r="26" spans="1:12" x14ac:dyDescent="0.2">
      <c r="A26" s="1752" t="s">
        <v>707</v>
      </c>
      <c r="B26" s="291" t="s">
        <v>828</v>
      </c>
      <c r="C26" s="503"/>
      <c r="D26" s="503"/>
      <c r="E26" s="503"/>
      <c r="F26" s="503"/>
      <c r="G26" s="503"/>
      <c r="H26" s="683"/>
      <c r="I26" s="409"/>
      <c r="J26" s="503"/>
      <c r="K26" s="410">
        <f t="shared" si="0"/>
        <v>0</v>
      </c>
      <c r="L26" s="435"/>
    </row>
    <row r="27" spans="1:12" x14ac:dyDescent="0.2">
      <c r="A27" s="1752" t="s">
        <v>708</v>
      </c>
      <c r="B27" s="291" t="s">
        <v>829</v>
      </c>
      <c r="C27" s="503"/>
      <c r="D27" s="503"/>
      <c r="E27" s="503"/>
      <c r="F27" s="503"/>
      <c r="G27" s="503"/>
      <c r="H27" s="683"/>
      <c r="I27" s="409"/>
      <c r="J27" s="503"/>
      <c r="K27" s="410">
        <f t="shared" si="0"/>
        <v>0</v>
      </c>
      <c r="L27" s="435"/>
    </row>
    <row r="28" spans="1:12" x14ac:dyDescent="0.2">
      <c r="A28" s="1752" t="s">
        <v>156</v>
      </c>
      <c r="B28" s="291" t="s">
        <v>830</v>
      </c>
      <c r="C28" s="503"/>
      <c r="D28" s="503"/>
      <c r="E28" s="503"/>
      <c r="F28" s="503"/>
      <c r="G28" s="503"/>
      <c r="H28" s="683"/>
      <c r="I28" s="409"/>
      <c r="J28" s="503"/>
      <c r="K28" s="410">
        <f t="shared" si="0"/>
        <v>0</v>
      </c>
      <c r="L28" s="435"/>
    </row>
    <row r="29" spans="1:12" x14ac:dyDescent="0.2">
      <c r="A29" s="1752" t="s">
        <v>157</v>
      </c>
      <c r="B29" s="291" t="s">
        <v>831</v>
      </c>
      <c r="C29" s="503"/>
      <c r="D29" s="503"/>
      <c r="E29" s="503"/>
      <c r="F29" s="503"/>
      <c r="G29" s="503"/>
      <c r="H29" s="683"/>
      <c r="I29" s="409"/>
      <c r="J29" s="503"/>
      <c r="K29" s="410">
        <f t="shared" si="0"/>
        <v>0</v>
      </c>
      <c r="L29" s="435"/>
    </row>
    <row r="30" spans="1:12" x14ac:dyDescent="0.2">
      <c r="A30" s="1752" t="s">
        <v>158</v>
      </c>
      <c r="B30" s="291" t="s">
        <v>832</v>
      </c>
      <c r="C30" s="503"/>
      <c r="D30" s="503"/>
      <c r="E30" s="503"/>
      <c r="F30" s="503"/>
      <c r="G30" s="503"/>
      <c r="H30" s="683"/>
      <c r="I30" s="409"/>
      <c r="J30" s="503"/>
      <c r="K30" s="410">
        <f t="shared" si="0"/>
        <v>0</v>
      </c>
      <c r="L30" s="435"/>
    </row>
    <row r="31" spans="1:12" x14ac:dyDescent="0.2">
      <c r="A31" s="1752" t="s">
        <v>159</v>
      </c>
      <c r="B31" s="291" t="s">
        <v>833</v>
      </c>
      <c r="C31" s="503"/>
      <c r="D31" s="503"/>
      <c r="E31" s="503"/>
      <c r="F31" s="503"/>
      <c r="G31" s="503"/>
      <c r="H31" s="683"/>
      <c r="I31" s="409"/>
      <c r="J31" s="503"/>
      <c r="K31" s="410">
        <f t="shared" si="0"/>
        <v>0</v>
      </c>
      <c r="L31" s="435"/>
    </row>
    <row r="32" spans="1:12" x14ac:dyDescent="0.2">
      <c r="A32" s="1753"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313576</v>
      </c>
      <c r="D33" s="411">
        <f t="shared" ref="D33:L33" si="1">SUM(D5:D32)</f>
        <v>82347</v>
      </c>
      <c r="E33" s="411">
        <f t="shared" si="1"/>
        <v>1270</v>
      </c>
      <c r="F33" s="411">
        <f t="shared" si="1"/>
        <v>2529</v>
      </c>
      <c r="G33" s="411">
        <f t="shared" si="1"/>
        <v>0</v>
      </c>
      <c r="H33" s="411">
        <f t="shared" si="1"/>
        <v>790</v>
      </c>
      <c r="I33" s="411">
        <f t="shared" si="1"/>
        <v>125</v>
      </c>
      <c r="J33" s="411">
        <f t="shared" si="1"/>
        <v>0</v>
      </c>
      <c r="K33" s="411">
        <f t="shared" si="1"/>
        <v>400637</v>
      </c>
      <c r="L33" s="411">
        <f t="shared" si="1"/>
        <v>377898</v>
      </c>
    </row>
    <row r="34" spans="1:14" s="25" customFormat="1" ht="18" customHeight="1" thickTop="1" x14ac:dyDescent="0.2">
      <c r="A34" s="1754" t="s">
        <v>49</v>
      </c>
      <c r="B34" s="1802" t="s">
        <v>649</v>
      </c>
      <c r="C34" s="412"/>
      <c r="D34" s="412"/>
      <c r="E34" s="412"/>
      <c r="F34" s="412"/>
      <c r="G34" s="412"/>
      <c r="H34" s="412"/>
      <c r="I34" s="409"/>
      <c r="J34" s="409"/>
      <c r="K34" s="409"/>
      <c r="L34" s="409"/>
      <c r="M34" s="896"/>
      <c r="N34" s="896"/>
    </row>
    <row r="35" spans="1:14" s="25" customFormat="1" ht="13.5" customHeight="1" x14ac:dyDescent="0.2">
      <c r="A35" s="1755" t="s">
        <v>675</v>
      </c>
      <c r="B35" s="207"/>
      <c r="C35" s="413"/>
      <c r="D35" s="413"/>
      <c r="E35" s="413"/>
      <c r="F35" s="413"/>
      <c r="G35" s="413"/>
      <c r="H35" s="413"/>
      <c r="I35" s="409"/>
      <c r="J35" s="409"/>
      <c r="K35" s="409"/>
      <c r="L35" s="409"/>
      <c r="M35" s="896"/>
      <c r="N35" s="896"/>
    </row>
    <row r="36" spans="1:14" x14ac:dyDescent="0.2">
      <c r="A36" s="1751" t="s">
        <v>1264</v>
      </c>
      <c r="B36" s="266">
        <v>2110</v>
      </c>
      <c r="C36" s="414"/>
      <c r="D36" s="414"/>
      <c r="E36" s="414"/>
      <c r="F36" s="414"/>
      <c r="G36" s="414"/>
      <c r="H36" s="414"/>
      <c r="I36" s="432"/>
      <c r="J36" s="432"/>
      <c r="K36" s="410">
        <f t="shared" ref="K36:K41" si="2">SUM(C36:J36)</f>
        <v>0</v>
      </c>
      <c r="L36" s="408"/>
    </row>
    <row r="37" spans="1:14" x14ac:dyDescent="0.2">
      <c r="A37" s="1751" t="s">
        <v>1265</v>
      </c>
      <c r="B37" s="266">
        <v>2120</v>
      </c>
      <c r="C37" s="408">
        <v>28320</v>
      </c>
      <c r="D37" s="408">
        <v>12528</v>
      </c>
      <c r="E37" s="408"/>
      <c r="F37" s="408">
        <v>18</v>
      </c>
      <c r="G37" s="408"/>
      <c r="H37" s="408"/>
      <c r="I37" s="432"/>
      <c r="J37" s="432"/>
      <c r="K37" s="410">
        <f t="shared" si="2"/>
        <v>40866</v>
      </c>
      <c r="L37" s="408">
        <v>42969</v>
      </c>
    </row>
    <row r="38" spans="1:14" x14ac:dyDescent="0.2">
      <c r="A38" s="1751" t="s">
        <v>220</v>
      </c>
      <c r="B38" s="266">
        <v>2130</v>
      </c>
      <c r="C38" s="408"/>
      <c r="D38" s="408">
        <v>474</v>
      </c>
      <c r="E38" s="408"/>
      <c r="F38" s="408"/>
      <c r="G38" s="408"/>
      <c r="H38" s="408"/>
      <c r="I38" s="432"/>
      <c r="J38" s="432"/>
      <c r="K38" s="410">
        <f t="shared" si="2"/>
        <v>474</v>
      </c>
      <c r="L38" s="408">
        <v>600</v>
      </c>
    </row>
    <row r="39" spans="1:14" x14ac:dyDescent="0.2">
      <c r="A39" s="1751" t="s">
        <v>221</v>
      </c>
      <c r="B39" s="266">
        <v>2140</v>
      </c>
      <c r="C39" s="408"/>
      <c r="D39" s="408"/>
      <c r="E39" s="408"/>
      <c r="F39" s="408"/>
      <c r="G39" s="408"/>
      <c r="H39" s="408"/>
      <c r="I39" s="432"/>
      <c r="J39" s="432"/>
      <c r="K39" s="410">
        <f t="shared" si="2"/>
        <v>0</v>
      </c>
      <c r="L39" s="408"/>
    </row>
    <row r="40" spans="1:14" x14ac:dyDescent="0.2">
      <c r="A40" s="1751" t="s">
        <v>222</v>
      </c>
      <c r="B40" s="266">
        <v>2150</v>
      </c>
      <c r="C40" s="408">
        <v>295</v>
      </c>
      <c r="D40" s="408">
        <v>37</v>
      </c>
      <c r="E40" s="408"/>
      <c r="F40" s="408"/>
      <c r="G40" s="408"/>
      <c r="H40" s="408"/>
      <c r="I40" s="432"/>
      <c r="J40" s="432"/>
      <c r="K40" s="410">
        <f t="shared" si="2"/>
        <v>332</v>
      </c>
      <c r="L40" s="408">
        <v>364</v>
      </c>
    </row>
    <row r="41" spans="1:14" x14ac:dyDescent="0.2">
      <c r="A41" s="1751" t="s">
        <v>1883</v>
      </c>
      <c r="B41" s="266">
        <v>2190</v>
      </c>
      <c r="C41" s="408">
        <v>4660</v>
      </c>
      <c r="D41" s="408">
        <v>2573</v>
      </c>
      <c r="E41" s="408"/>
      <c r="F41" s="408"/>
      <c r="G41" s="408"/>
      <c r="H41" s="408"/>
      <c r="I41" s="432"/>
      <c r="J41" s="432"/>
      <c r="K41" s="410">
        <f t="shared" si="2"/>
        <v>7233</v>
      </c>
      <c r="L41" s="408">
        <v>7675</v>
      </c>
    </row>
    <row r="42" spans="1:14" ht="12.75" customHeight="1" thickBot="1" x14ac:dyDescent="0.25">
      <c r="A42" s="877" t="s">
        <v>640</v>
      </c>
      <c r="B42" s="464" t="s">
        <v>812</v>
      </c>
      <c r="C42" s="411">
        <f>SUM(C36:C41)</f>
        <v>33275</v>
      </c>
      <c r="D42" s="411">
        <f t="shared" ref="D42:L42" si="3">SUM(D36:D41)</f>
        <v>15612</v>
      </c>
      <c r="E42" s="411">
        <f t="shared" si="3"/>
        <v>0</v>
      </c>
      <c r="F42" s="411">
        <f t="shared" si="3"/>
        <v>18</v>
      </c>
      <c r="G42" s="411">
        <f t="shared" si="3"/>
        <v>0</v>
      </c>
      <c r="H42" s="411">
        <f t="shared" si="3"/>
        <v>0</v>
      </c>
      <c r="I42" s="411">
        <f t="shared" si="3"/>
        <v>0</v>
      </c>
      <c r="J42" s="411">
        <f t="shared" si="3"/>
        <v>0</v>
      </c>
      <c r="K42" s="411">
        <f t="shared" si="3"/>
        <v>48905</v>
      </c>
      <c r="L42" s="411">
        <f t="shared" si="3"/>
        <v>51608</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c r="D44" s="414"/>
      <c r="E44" s="414">
        <v>8518</v>
      </c>
      <c r="F44" s="414">
        <v>10364</v>
      </c>
      <c r="G44" s="414"/>
      <c r="H44" s="414"/>
      <c r="I44" s="432"/>
      <c r="J44" s="432"/>
      <c r="K44" s="416">
        <f>SUM(C44:J44)</f>
        <v>18882</v>
      </c>
      <c r="L44" s="414">
        <v>28078</v>
      </c>
    </row>
    <row r="45" spans="1:14" x14ac:dyDescent="0.2">
      <c r="A45" s="1751" t="s">
        <v>956</v>
      </c>
      <c r="B45" s="266">
        <v>2220</v>
      </c>
      <c r="C45" s="408">
        <v>6480</v>
      </c>
      <c r="D45" s="408">
        <v>4512</v>
      </c>
      <c r="E45" s="408"/>
      <c r="F45" s="408">
        <v>279</v>
      </c>
      <c r="G45" s="408"/>
      <c r="H45" s="408"/>
      <c r="I45" s="432"/>
      <c r="J45" s="432"/>
      <c r="K45" s="416">
        <f>SUM(C45:J45)</f>
        <v>11271</v>
      </c>
      <c r="L45" s="408">
        <v>12065</v>
      </c>
    </row>
    <row r="46" spans="1:14" x14ac:dyDescent="0.2">
      <c r="A46" s="1751"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6480</v>
      </c>
      <c r="D47" s="411">
        <f t="shared" ref="D47:K47" si="4">SUM(D44:D46)</f>
        <v>4512</v>
      </c>
      <c r="E47" s="411">
        <f t="shared" si="4"/>
        <v>8518</v>
      </c>
      <c r="F47" s="411">
        <f t="shared" si="4"/>
        <v>10643</v>
      </c>
      <c r="G47" s="411">
        <f t="shared" si="4"/>
        <v>0</v>
      </c>
      <c r="H47" s="411">
        <f t="shared" si="4"/>
        <v>0</v>
      </c>
      <c r="I47" s="411">
        <f t="shared" si="4"/>
        <v>0</v>
      </c>
      <c r="J47" s="411">
        <f t="shared" si="4"/>
        <v>0</v>
      </c>
      <c r="K47" s="411">
        <f t="shared" si="4"/>
        <v>30153</v>
      </c>
      <c r="L47" s="411">
        <f>SUM(L44:L46)</f>
        <v>40143</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3560</v>
      </c>
      <c r="D49" s="414"/>
      <c r="E49" s="414">
        <v>6040</v>
      </c>
      <c r="F49" s="414">
        <v>748</v>
      </c>
      <c r="G49" s="414"/>
      <c r="H49" s="414">
        <v>1634</v>
      </c>
      <c r="I49" s="432"/>
      <c r="J49" s="432"/>
      <c r="K49" s="416">
        <f>SUM(C49:J49)</f>
        <v>11982</v>
      </c>
      <c r="L49" s="414">
        <v>13730</v>
      </c>
    </row>
    <row r="50" spans="1:14" x14ac:dyDescent="0.2">
      <c r="A50" s="1751" t="s">
        <v>959</v>
      </c>
      <c r="B50" s="266">
        <v>2320</v>
      </c>
      <c r="C50" s="408">
        <v>64184</v>
      </c>
      <c r="D50" s="408">
        <v>12988</v>
      </c>
      <c r="E50" s="408">
        <v>3058</v>
      </c>
      <c r="F50" s="408">
        <v>100</v>
      </c>
      <c r="G50" s="408"/>
      <c r="H50" s="408">
        <v>474</v>
      </c>
      <c r="I50" s="432"/>
      <c r="J50" s="432"/>
      <c r="K50" s="416">
        <f>SUM(C50:J50)</f>
        <v>80804</v>
      </c>
      <c r="L50" s="408">
        <v>83870</v>
      </c>
    </row>
    <row r="51" spans="1:14" x14ac:dyDescent="0.2">
      <c r="A51" s="1751" t="s">
        <v>45</v>
      </c>
      <c r="B51" s="266">
        <v>2330</v>
      </c>
      <c r="C51" s="408"/>
      <c r="D51" s="408"/>
      <c r="E51" s="408"/>
      <c r="F51" s="408"/>
      <c r="G51" s="408"/>
      <c r="H51" s="408"/>
      <c r="I51" s="432"/>
      <c r="J51" s="432"/>
      <c r="K51" s="416">
        <f>SUM(C51:J51)</f>
        <v>0</v>
      </c>
      <c r="L51" s="408"/>
    </row>
    <row r="52" spans="1:14" ht="22.5" x14ac:dyDescent="0.2">
      <c r="A52" s="1752"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67744</v>
      </c>
      <c r="D53" s="411">
        <f t="shared" ref="D53:L53" si="5">SUM(D49:D52)</f>
        <v>12988</v>
      </c>
      <c r="E53" s="411">
        <f t="shared" si="5"/>
        <v>9098</v>
      </c>
      <c r="F53" s="411">
        <f t="shared" si="5"/>
        <v>848</v>
      </c>
      <c r="G53" s="411">
        <f t="shared" si="5"/>
        <v>0</v>
      </c>
      <c r="H53" s="411">
        <f t="shared" si="5"/>
        <v>2108</v>
      </c>
      <c r="I53" s="411">
        <f t="shared" si="5"/>
        <v>0</v>
      </c>
      <c r="J53" s="411">
        <f t="shared" si="5"/>
        <v>0</v>
      </c>
      <c r="K53" s="411">
        <f t="shared" si="5"/>
        <v>92786</v>
      </c>
      <c r="L53" s="411">
        <f t="shared" si="5"/>
        <v>97600</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43857</v>
      </c>
      <c r="D55" s="414">
        <v>23537</v>
      </c>
      <c r="E55" s="414">
        <v>371</v>
      </c>
      <c r="F55" s="414">
        <v>76</v>
      </c>
      <c r="G55" s="414"/>
      <c r="H55" s="414">
        <v>269</v>
      </c>
      <c r="I55" s="432"/>
      <c r="J55" s="432"/>
      <c r="K55" s="416">
        <f>SUM(C55:J55)</f>
        <v>68110</v>
      </c>
      <c r="L55" s="414">
        <v>69603</v>
      </c>
    </row>
    <row r="56" spans="1:14" ht="12.75" customHeight="1" x14ac:dyDescent="0.2">
      <c r="A56" s="1757"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43857</v>
      </c>
      <c r="D57" s="417">
        <f t="shared" ref="D57:K57" si="6">SUM(D55:D56)</f>
        <v>23537</v>
      </c>
      <c r="E57" s="417">
        <f t="shared" si="6"/>
        <v>371</v>
      </c>
      <c r="F57" s="417">
        <f t="shared" si="6"/>
        <v>76</v>
      </c>
      <c r="G57" s="417">
        <f t="shared" si="6"/>
        <v>0</v>
      </c>
      <c r="H57" s="417">
        <f t="shared" si="6"/>
        <v>269</v>
      </c>
      <c r="I57" s="417">
        <f t="shared" si="6"/>
        <v>0</v>
      </c>
      <c r="J57" s="417">
        <f t="shared" si="6"/>
        <v>0</v>
      </c>
      <c r="K57" s="417">
        <f t="shared" si="6"/>
        <v>68110</v>
      </c>
      <c r="L57" s="411">
        <f>SUM(L55:L56)</f>
        <v>69603</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1" t="s">
        <v>532</v>
      </c>
      <c r="B60" s="266">
        <v>2520</v>
      </c>
      <c r="C60" s="408">
        <v>21318</v>
      </c>
      <c r="D60" s="408">
        <v>5266</v>
      </c>
      <c r="E60" s="408">
        <v>327</v>
      </c>
      <c r="F60" s="408">
        <v>342</v>
      </c>
      <c r="G60" s="408"/>
      <c r="H60" s="408">
        <v>248</v>
      </c>
      <c r="I60" s="432"/>
      <c r="J60" s="432"/>
      <c r="K60" s="416">
        <f t="shared" si="7"/>
        <v>27501</v>
      </c>
      <c r="L60" s="408">
        <v>28871</v>
      </c>
      <c r="M60" s="14"/>
      <c r="N60" s="14"/>
    </row>
    <row r="61" spans="1:14" s="15" customFormat="1" x14ac:dyDescent="0.2">
      <c r="A61" s="1751" t="s">
        <v>219</v>
      </c>
      <c r="B61" s="266">
        <v>2540</v>
      </c>
      <c r="C61" s="408"/>
      <c r="D61" s="408"/>
      <c r="E61" s="408"/>
      <c r="F61" s="408"/>
      <c r="G61" s="408"/>
      <c r="H61" s="408"/>
      <c r="I61" s="432"/>
      <c r="J61" s="432"/>
      <c r="K61" s="416">
        <f t="shared" si="7"/>
        <v>0</v>
      </c>
      <c r="L61" s="408"/>
      <c r="M61" s="14"/>
      <c r="N61" s="14"/>
    </row>
    <row r="62" spans="1:14" s="15" customFormat="1" x14ac:dyDescent="0.2">
      <c r="A62" s="1751" t="s">
        <v>1107</v>
      </c>
      <c r="B62" s="266">
        <v>2550</v>
      </c>
      <c r="C62" s="408"/>
      <c r="D62" s="408"/>
      <c r="E62" s="408">
        <v>1592</v>
      </c>
      <c r="F62" s="408"/>
      <c r="G62" s="408"/>
      <c r="H62" s="408"/>
      <c r="I62" s="432"/>
      <c r="J62" s="432"/>
      <c r="K62" s="416">
        <f t="shared" si="7"/>
        <v>1592</v>
      </c>
      <c r="L62" s="408">
        <v>1600</v>
      </c>
      <c r="M62" s="14"/>
      <c r="N62" s="14"/>
    </row>
    <row r="63" spans="1:14" s="14" customFormat="1" x14ac:dyDescent="0.2">
      <c r="A63" s="1751" t="s">
        <v>106</v>
      </c>
      <c r="B63" s="266">
        <v>2560</v>
      </c>
      <c r="C63" s="408"/>
      <c r="D63" s="408"/>
      <c r="E63" s="408"/>
      <c r="F63" s="408"/>
      <c r="G63" s="408"/>
      <c r="H63" s="408"/>
      <c r="I63" s="432"/>
      <c r="J63" s="432"/>
      <c r="K63" s="416">
        <f t="shared" si="7"/>
        <v>0</v>
      </c>
      <c r="L63" s="408"/>
    </row>
    <row r="64" spans="1:14" s="14" customFormat="1" x14ac:dyDescent="0.2">
      <c r="A64" s="1758"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21318</v>
      </c>
      <c r="D65" s="411">
        <f t="shared" ref="D65:L65" si="8">SUM(D59:D64)</f>
        <v>5266</v>
      </c>
      <c r="E65" s="411">
        <f t="shared" si="8"/>
        <v>1919</v>
      </c>
      <c r="F65" s="411">
        <f t="shared" si="8"/>
        <v>342</v>
      </c>
      <c r="G65" s="411">
        <f t="shared" si="8"/>
        <v>0</v>
      </c>
      <c r="H65" s="411">
        <f t="shared" si="8"/>
        <v>248</v>
      </c>
      <c r="I65" s="411">
        <f t="shared" si="8"/>
        <v>0</v>
      </c>
      <c r="J65" s="411">
        <f t="shared" si="8"/>
        <v>0</v>
      </c>
      <c r="K65" s="411">
        <f t="shared" si="8"/>
        <v>29093</v>
      </c>
      <c r="L65" s="411">
        <f t="shared" si="8"/>
        <v>30471</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1" t="s">
        <v>692</v>
      </c>
      <c r="B68" s="266">
        <v>2620</v>
      </c>
      <c r="C68" s="408"/>
      <c r="D68" s="408"/>
      <c r="E68" s="408"/>
      <c r="F68" s="408"/>
      <c r="G68" s="408"/>
      <c r="H68" s="408"/>
      <c r="I68" s="432"/>
      <c r="J68" s="432"/>
      <c r="K68" s="416">
        <f>SUM(C68:J68)</f>
        <v>0</v>
      </c>
      <c r="L68" s="408"/>
      <c r="M68" s="14"/>
      <c r="N68" s="14"/>
    </row>
    <row r="69" spans="1:14" s="15" customFormat="1" x14ac:dyDescent="0.2">
      <c r="A69" s="1751" t="s">
        <v>1228</v>
      </c>
      <c r="B69" s="266">
        <v>2630</v>
      </c>
      <c r="C69" s="408"/>
      <c r="D69" s="408"/>
      <c r="E69" s="408"/>
      <c r="F69" s="408"/>
      <c r="G69" s="408"/>
      <c r="H69" s="408"/>
      <c r="I69" s="432"/>
      <c r="J69" s="432"/>
      <c r="K69" s="416">
        <f>SUM(C69:J69)</f>
        <v>0</v>
      </c>
      <c r="L69" s="408"/>
      <c r="M69" s="14"/>
      <c r="N69" s="14"/>
    </row>
    <row r="70" spans="1:14" s="15" customFormat="1" x14ac:dyDescent="0.2">
      <c r="A70" s="1751" t="s">
        <v>464</v>
      </c>
      <c r="B70" s="266">
        <v>2640</v>
      </c>
      <c r="C70" s="408"/>
      <c r="D70" s="408"/>
      <c r="E70" s="408"/>
      <c r="F70" s="408"/>
      <c r="G70" s="408"/>
      <c r="H70" s="408"/>
      <c r="I70" s="432"/>
      <c r="J70" s="432"/>
      <c r="K70" s="416">
        <f>SUM(C70:J70)</f>
        <v>0</v>
      </c>
      <c r="L70" s="408"/>
      <c r="M70" s="14"/>
      <c r="N70" s="14"/>
    </row>
    <row r="71" spans="1:14" s="15" customFormat="1" x14ac:dyDescent="0.2">
      <c r="A71" s="1751"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5" t="s">
        <v>654</v>
      </c>
      <c r="C73" s="419"/>
      <c r="D73" s="419"/>
      <c r="E73" s="419"/>
      <c r="F73" s="419">
        <v>122</v>
      </c>
      <c r="G73" s="419"/>
      <c r="H73" s="419"/>
      <c r="I73" s="425"/>
      <c r="J73" s="425"/>
      <c r="K73" s="411">
        <f>SUM(C73:J73)</f>
        <v>122</v>
      </c>
      <c r="L73" s="420">
        <v>150</v>
      </c>
      <c r="M73" s="14"/>
      <c r="N73" s="14"/>
    </row>
    <row r="74" spans="1:14" ht="12.75" customHeight="1" thickTop="1" thickBot="1" x14ac:dyDescent="0.25">
      <c r="A74" s="877" t="s">
        <v>952</v>
      </c>
      <c r="B74" s="1744">
        <v>2000</v>
      </c>
      <c r="C74" s="421">
        <f>SUM(C42,C47,C53,C57,C65,C72,C73)</f>
        <v>172674</v>
      </c>
      <c r="D74" s="421">
        <f t="shared" ref="D74:K74" si="10">SUM(D42,D47,D53,D57,D65,D72,D73)</f>
        <v>61915</v>
      </c>
      <c r="E74" s="421">
        <f t="shared" si="10"/>
        <v>19906</v>
      </c>
      <c r="F74" s="421">
        <f t="shared" si="10"/>
        <v>12049</v>
      </c>
      <c r="G74" s="421">
        <f t="shared" si="10"/>
        <v>0</v>
      </c>
      <c r="H74" s="421">
        <f t="shared" si="10"/>
        <v>2625</v>
      </c>
      <c r="I74" s="421">
        <f t="shared" si="10"/>
        <v>0</v>
      </c>
      <c r="J74" s="421">
        <f t="shared" si="10"/>
        <v>0</v>
      </c>
      <c r="K74" s="421">
        <f t="shared" si="10"/>
        <v>269169</v>
      </c>
      <c r="L74" s="421">
        <f>SUM(L42,L47,L53,L57,L65,L72,L73)</f>
        <v>289575</v>
      </c>
    </row>
    <row r="75" spans="1:14" s="23" customFormat="1" ht="18" customHeight="1" thickTop="1" thickBot="1" x14ac:dyDescent="0.25">
      <c r="A75" s="1750" t="s">
        <v>50</v>
      </c>
      <c r="B75" s="1746" t="s">
        <v>655</v>
      </c>
      <c r="C75" s="419"/>
      <c r="D75" s="419"/>
      <c r="E75" s="419"/>
      <c r="F75" s="419">
        <v>59</v>
      </c>
      <c r="G75" s="419"/>
      <c r="H75" s="419"/>
      <c r="I75" s="425"/>
      <c r="J75" s="425"/>
      <c r="K75" s="411">
        <f>SUM(C75:J75)</f>
        <v>59</v>
      </c>
      <c r="L75" s="420"/>
      <c r="M75" s="895"/>
      <c r="N75" s="895"/>
    </row>
    <row r="76" spans="1:14" s="115" customFormat="1" ht="18" customHeight="1" thickTop="1" x14ac:dyDescent="0.2">
      <c r="A76" s="1761" t="s">
        <v>423</v>
      </c>
      <c r="B76" s="1802" t="s">
        <v>1006</v>
      </c>
      <c r="C76" s="412"/>
      <c r="D76" s="412"/>
      <c r="E76" s="409"/>
      <c r="F76" s="412"/>
      <c r="G76" s="412"/>
      <c r="H76" s="409"/>
      <c r="I76" s="409"/>
      <c r="J76" s="409"/>
      <c r="K76" s="409"/>
      <c r="L76" s="409"/>
      <c r="M76" s="897"/>
      <c r="N76" s="897"/>
    </row>
    <row r="77" spans="1:14" s="23" customFormat="1" ht="13.5" customHeight="1" x14ac:dyDescent="0.2">
      <c r="A77" s="1755" t="s">
        <v>699</v>
      </c>
      <c r="B77" s="207"/>
      <c r="C77" s="409"/>
      <c r="D77" s="409"/>
      <c r="E77" s="413"/>
      <c r="F77" s="409"/>
      <c r="G77" s="409"/>
      <c r="H77" s="413"/>
      <c r="I77" s="409"/>
      <c r="J77" s="409"/>
      <c r="K77" s="413"/>
      <c r="L77" s="413"/>
      <c r="M77" s="895"/>
      <c r="N77" s="895"/>
    </row>
    <row r="78" spans="1:14" x14ac:dyDescent="0.2">
      <c r="A78" s="1751" t="s">
        <v>575</v>
      </c>
      <c r="B78" s="266">
        <v>4110</v>
      </c>
      <c r="C78" s="409"/>
      <c r="D78" s="409"/>
      <c r="E78" s="414"/>
      <c r="F78" s="409"/>
      <c r="G78" s="409"/>
      <c r="H78" s="423"/>
      <c r="I78" s="503"/>
      <c r="J78" s="503"/>
      <c r="K78" s="410">
        <f t="shared" ref="K78:K83" si="11">SUM(C78:J78)</f>
        <v>0</v>
      </c>
      <c r="L78" s="414"/>
    </row>
    <row r="79" spans="1:14" x14ac:dyDescent="0.2">
      <c r="A79" s="1751" t="s">
        <v>344</v>
      </c>
      <c r="B79" s="266">
        <v>4120</v>
      </c>
      <c r="C79" s="409"/>
      <c r="D79" s="409"/>
      <c r="E79" s="408">
        <v>6019</v>
      </c>
      <c r="F79" s="409"/>
      <c r="G79" s="409"/>
      <c r="H79" s="408"/>
      <c r="I79" s="503"/>
      <c r="J79" s="503"/>
      <c r="K79" s="410">
        <f t="shared" si="11"/>
        <v>6019</v>
      </c>
      <c r="L79" s="408">
        <v>6100</v>
      </c>
    </row>
    <row r="80" spans="1:14" x14ac:dyDescent="0.2">
      <c r="A80" s="1751" t="s">
        <v>345</v>
      </c>
      <c r="B80" s="266">
        <v>4130</v>
      </c>
      <c r="C80" s="409"/>
      <c r="D80" s="409"/>
      <c r="E80" s="408"/>
      <c r="F80" s="409"/>
      <c r="G80" s="409"/>
      <c r="H80" s="408"/>
      <c r="I80" s="503"/>
      <c r="J80" s="503"/>
      <c r="K80" s="410">
        <f t="shared" si="11"/>
        <v>0</v>
      </c>
      <c r="L80" s="408"/>
    </row>
    <row r="81" spans="1:12" x14ac:dyDescent="0.2">
      <c r="A81" s="1751" t="s">
        <v>792</v>
      </c>
      <c r="B81" s="266">
        <v>4140</v>
      </c>
      <c r="C81" s="409"/>
      <c r="D81" s="409"/>
      <c r="E81" s="408"/>
      <c r="F81" s="409"/>
      <c r="G81" s="409"/>
      <c r="H81" s="408"/>
      <c r="I81" s="503"/>
      <c r="J81" s="503"/>
      <c r="K81" s="410">
        <f t="shared" si="11"/>
        <v>0</v>
      </c>
      <c r="L81" s="408"/>
    </row>
    <row r="82" spans="1:12" x14ac:dyDescent="0.2">
      <c r="A82" s="1751" t="s">
        <v>89</v>
      </c>
      <c r="B82" s="266">
        <v>4170</v>
      </c>
      <c r="C82" s="409"/>
      <c r="D82" s="409"/>
      <c r="E82" s="408"/>
      <c r="F82" s="409"/>
      <c r="G82" s="409"/>
      <c r="H82" s="408"/>
      <c r="I82" s="503"/>
      <c r="J82" s="503"/>
      <c r="K82" s="410">
        <f t="shared" si="11"/>
        <v>0</v>
      </c>
      <c r="L82" s="408"/>
    </row>
    <row r="83" spans="1:12" x14ac:dyDescent="0.2">
      <c r="A83" s="1757" t="s">
        <v>793</v>
      </c>
      <c r="B83" s="113">
        <v>4190</v>
      </c>
      <c r="C83" s="409"/>
      <c r="D83" s="409"/>
      <c r="E83" s="408">
        <v>21009</v>
      </c>
      <c r="F83" s="409"/>
      <c r="G83" s="409"/>
      <c r="H83" s="408"/>
      <c r="I83" s="503"/>
      <c r="J83" s="503"/>
      <c r="K83" s="410">
        <f t="shared" si="11"/>
        <v>21009</v>
      </c>
      <c r="L83" s="408">
        <v>25150</v>
      </c>
    </row>
    <row r="84" spans="1:12" ht="13.5" thickBot="1" x14ac:dyDescent="0.25">
      <c r="A84" s="877" t="s">
        <v>1851</v>
      </c>
      <c r="B84" s="529">
        <v>4100</v>
      </c>
      <c r="C84" s="409"/>
      <c r="D84" s="409"/>
      <c r="E84" s="411">
        <f>SUM(E78:E83)</f>
        <v>27028</v>
      </c>
      <c r="F84" s="409"/>
      <c r="G84" s="409"/>
      <c r="H84" s="411">
        <f>SUM(H78:H83)</f>
        <v>0</v>
      </c>
      <c r="I84" s="503"/>
      <c r="J84" s="503"/>
      <c r="K84" s="411">
        <f>SUM(K78:K83)</f>
        <v>27028</v>
      </c>
      <c r="L84" s="411">
        <f>SUM(L78:L83)</f>
        <v>31250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5152</v>
      </c>
      <c r="I88" s="503"/>
      <c r="J88" s="503"/>
      <c r="K88" s="516">
        <f t="shared" si="12"/>
        <v>5152</v>
      </c>
      <c r="L88" s="438">
        <v>5200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79" t="s">
        <v>2010</v>
      </c>
      <c r="B92" s="1749">
        <v>4200</v>
      </c>
      <c r="C92" s="409"/>
      <c r="D92" s="409"/>
      <c r="E92" s="433"/>
      <c r="F92" s="409"/>
      <c r="G92" s="409"/>
      <c r="H92" s="1052">
        <f>SUM(H85:H91)</f>
        <v>5152</v>
      </c>
      <c r="I92" s="503"/>
      <c r="J92" s="503"/>
      <c r="K92" s="516">
        <f t="shared" si="12"/>
        <v>5152</v>
      </c>
      <c r="L92" s="1052">
        <f>SUM(L85:L91)</f>
        <v>5200</v>
      </c>
    </row>
    <row r="93" spans="1:12" ht="14.25" thickTop="1" thickBot="1" x14ac:dyDescent="0.25">
      <c r="A93" s="1748" t="s">
        <v>781</v>
      </c>
      <c r="B93" s="862">
        <v>4310</v>
      </c>
      <c r="C93" s="409"/>
      <c r="D93" s="409"/>
      <c r="E93" s="433"/>
      <c r="F93" s="409"/>
      <c r="G93" s="409"/>
      <c r="H93" s="43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78"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27028</v>
      </c>
      <c r="F102" s="409"/>
      <c r="G102" s="409"/>
      <c r="H102" s="421">
        <f>SUM(H84,H92,H100,H101)</f>
        <v>5152</v>
      </c>
      <c r="I102" s="503"/>
      <c r="J102" s="503"/>
      <c r="K102" s="421">
        <f>SUM(K84,K92,K100,K101)</f>
        <v>32180</v>
      </c>
      <c r="L102" s="421">
        <f>SUM(L84,L92,L100,L101)</f>
        <v>36450</v>
      </c>
    </row>
    <row r="103" spans="1:14" s="115" customFormat="1" ht="18" customHeight="1" thickTop="1" x14ac:dyDescent="0.2">
      <c r="A103" s="1761" t="s">
        <v>593</v>
      </c>
      <c r="B103" s="1802" t="s">
        <v>571</v>
      </c>
      <c r="C103" s="409"/>
      <c r="D103" s="409"/>
      <c r="E103" s="409"/>
      <c r="F103" s="409"/>
      <c r="G103" s="409"/>
      <c r="H103" s="412"/>
      <c r="I103" s="429"/>
      <c r="J103" s="429"/>
      <c r="K103" s="412"/>
      <c r="L103" s="412"/>
      <c r="M103" s="897"/>
      <c r="N103" s="897"/>
    </row>
    <row r="104" spans="1:14" s="295" customFormat="1" ht="13.5" customHeight="1" x14ac:dyDescent="0.2">
      <c r="A104" s="1762" t="s">
        <v>700</v>
      </c>
      <c r="B104" s="517"/>
      <c r="C104" s="409"/>
      <c r="D104" s="409"/>
      <c r="E104" s="409"/>
      <c r="F104" s="409"/>
      <c r="G104" s="409"/>
      <c r="H104" s="413"/>
      <c r="I104" s="429"/>
      <c r="J104" s="429"/>
      <c r="K104" s="413"/>
      <c r="L104" s="413"/>
      <c r="M104" s="895"/>
      <c r="N104" s="895"/>
    </row>
    <row r="105" spans="1:14" s="296" customFormat="1" x14ac:dyDescent="0.2">
      <c r="A105" s="1751" t="s">
        <v>90</v>
      </c>
      <c r="B105" s="266">
        <v>5110</v>
      </c>
      <c r="C105" s="409"/>
      <c r="D105" s="409"/>
      <c r="E105" s="409"/>
      <c r="F105" s="409"/>
      <c r="G105" s="409"/>
      <c r="H105" s="414"/>
      <c r="I105" s="429"/>
      <c r="J105" s="429"/>
      <c r="K105" s="410">
        <f>H105</f>
        <v>0</v>
      </c>
      <c r="L105" s="414"/>
      <c r="M105" s="893"/>
      <c r="N105" s="893"/>
    </row>
    <row r="106" spans="1:14" s="296" customFormat="1" x14ac:dyDescent="0.2">
      <c r="A106" s="1751"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1" t="s">
        <v>1366</v>
      </c>
      <c r="B107" s="266">
        <v>5130</v>
      </c>
      <c r="C107" s="409"/>
      <c r="D107" s="409"/>
      <c r="E107" s="409"/>
      <c r="F107" s="409"/>
      <c r="G107" s="409"/>
      <c r="H107" s="408"/>
      <c r="I107" s="429"/>
      <c r="J107" s="429"/>
      <c r="K107" s="410">
        <f>H107</f>
        <v>0</v>
      </c>
      <c r="L107" s="408"/>
      <c r="M107" s="893"/>
      <c r="N107" s="893"/>
    </row>
    <row r="108" spans="1:14" s="296" customFormat="1" x14ac:dyDescent="0.2">
      <c r="A108" s="1751" t="s">
        <v>92</v>
      </c>
      <c r="B108" s="266" t="s">
        <v>673</v>
      </c>
      <c r="C108" s="409"/>
      <c r="D108" s="409"/>
      <c r="E108" s="409"/>
      <c r="F108" s="409"/>
      <c r="G108" s="409"/>
      <c r="H108" s="408"/>
      <c r="I108" s="429"/>
      <c r="J108" s="429"/>
      <c r="K108" s="410">
        <f>H108</f>
        <v>0</v>
      </c>
      <c r="L108" s="408"/>
      <c r="M108" s="893"/>
      <c r="N108" s="893"/>
    </row>
    <row r="109" spans="1:14" s="296" customFormat="1" x14ac:dyDescent="0.2">
      <c r="A109" s="1751"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0"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486250</v>
      </c>
      <c r="D114" s="411">
        <f t="shared" ref="D114:K114" si="13">SUM(D33,D74,D75,D102,D112,D113)</f>
        <v>144262</v>
      </c>
      <c r="E114" s="411">
        <f t="shared" si="13"/>
        <v>48204</v>
      </c>
      <c r="F114" s="411">
        <f t="shared" si="13"/>
        <v>14637</v>
      </c>
      <c r="G114" s="411">
        <f t="shared" si="13"/>
        <v>0</v>
      </c>
      <c r="H114" s="411">
        <f>SUM(H33,H74,H75,H102,H112,H113)</f>
        <v>8567</v>
      </c>
      <c r="I114" s="411">
        <f t="shared" si="13"/>
        <v>125</v>
      </c>
      <c r="J114" s="411">
        <f t="shared" si="13"/>
        <v>0</v>
      </c>
      <c r="K114" s="411">
        <f t="shared" si="13"/>
        <v>702045</v>
      </c>
      <c r="L114" s="411">
        <f>SUM(L33,L74,L75,L102,L112,L113)</f>
        <v>703923</v>
      </c>
    </row>
    <row r="115" spans="1:14" ht="23.25" thickTop="1" x14ac:dyDescent="0.2">
      <c r="A115" s="1763" t="s">
        <v>1155</v>
      </c>
      <c r="B115" s="882"/>
      <c r="C115" s="412"/>
      <c r="D115" s="412"/>
      <c r="E115" s="412"/>
      <c r="F115" s="412"/>
      <c r="G115" s="412"/>
      <c r="H115" s="412"/>
      <c r="I115" s="412"/>
      <c r="J115" s="412"/>
      <c r="K115" s="436">
        <f>'Revenues 9-14'!C275-'Expenditures 15-22'!K114</f>
        <v>124551</v>
      </c>
      <c r="L115" s="412"/>
    </row>
    <row r="116" spans="1:14" s="1027" customFormat="1" ht="9" customHeight="1" x14ac:dyDescent="0.2">
      <c r="A116" s="1764"/>
      <c r="B116" s="886"/>
      <c r="C116" s="887"/>
      <c r="D116" s="887"/>
      <c r="E116" s="887"/>
      <c r="F116" s="887"/>
      <c r="G116" s="887"/>
      <c r="H116" s="887"/>
      <c r="I116" s="887"/>
      <c r="J116" s="887"/>
      <c r="K116" s="887"/>
      <c r="L116" s="887"/>
      <c r="M116" s="893"/>
      <c r="N116" s="893"/>
    </row>
    <row r="117" spans="1:14" s="114" customFormat="1" ht="30" customHeight="1" x14ac:dyDescent="0.2">
      <c r="A117" s="2262" t="s">
        <v>334</v>
      </c>
      <c r="B117" s="2263"/>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c r="D120" s="408"/>
      <c r="E120" s="408"/>
      <c r="F120" s="408"/>
      <c r="G120" s="408"/>
      <c r="H120" s="408"/>
      <c r="I120" s="432"/>
      <c r="J120" s="432"/>
      <c r="K120" s="410">
        <f>SUM(C120:J120)</f>
        <v>0</v>
      </c>
      <c r="L120" s="408"/>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c r="D122" s="408"/>
      <c r="E122" s="408"/>
      <c r="F122" s="408"/>
      <c r="G122" s="408"/>
      <c r="H122" s="408"/>
      <c r="I122" s="432"/>
      <c r="J122" s="432"/>
      <c r="K122" s="411">
        <f>SUM(C122:J122)</f>
        <v>0</v>
      </c>
      <c r="L122" s="408"/>
    </row>
    <row r="123" spans="1:14" ht="14.25" thickTop="1" thickBot="1" x14ac:dyDescent="0.25">
      <c r="A123" s="1751" t="s">
        <v>5</v>
      </c>
      <c r="B123" s="266">
        <v>2530</v>
      </c>
      <c r="C123" s="408"/>
      <c r="D123" s="408"/>
      <c r="E123" s="408"/>
      <c r="F123" s="408"/>
      <c r="G123" s="408"/>
      <c r="H123" s="408"/>
      <c r="I123" s="432"/>
      <c r="J123" s="432"/>
      <c r="K123" s="411">
        <f>SUM(C123:J123)</f>
        <v>0</v>
      </c>
      <c r="L123" s="408"/>
    </row>
    <row r="124" spans="1:14" ht="14.25" thickTop="1" thickBot="1" x14ac:dyDescent="0.25">
      <c r="A124" s="1751" t="s">
        <v>219</v>
      </c>
      <c r="B124" s="266">
        <v>2540</v>
      </c>
      <c r="C124" s="408">
        <v>36440</v>
      </c>
      <c r="D124" s="408">
        <v>9025</v>
      </c>
      <c r="E124" s="408">
        <v>25038</v>
      </c>
      <c r="F124" s="408">
        <v>22719</v>
      </c>
      <c r="G124" s="408">
        <v>44059</v>
      </c>
      <c r="H124" s="408"/>
      <c r="I124" s="432"/>
      <c r="J124" s="432"/>
      <c r="K124" s="411">
        <f>SUM(C124:J124)</f>
        <v>137281</v>
      </c>
      <c r="L124" s="408">
        <v>145895</v>
      </c>
    </row>
    <row r="125" spans="1:14" ht="14.25" thickTop="1" thickBot="1" x14ac:dyDescent="0.25">
      <c r="A125" s="1751" t="s">
        <v>1107</v>
      </c>
      <c r="B125" s="266">
        <v>2550</v>
      </c>
      <c r="C125" s="408"/>
      <c r="D125" s="408"/>
      <c r="E125" s="408"/>
      <c r="F125" s="408"/>
      <c r="G125" s="408"/>
      <c r="H125" s="408"/>
      <c r="I125" s="432"/>
      <c r="J125" s="432"/>
      <c r="K125" s="411">
        <f>SUM(C125:J125)</f>
        <v>0</v>
      </c>
      <c r="L125" s="408"/>
    </row>
    <row r="126" spans="1:14" ht="14.25" thickTop="1" thickBot="1" x14ac:dyDescent="0.25">
      <c r="A126" s="1751"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36440</v>
      </c>
      <c r="D127" s="411">
        <f t="shared" ref="D127:L127" si="14">SUM(D122:D126)</f>
        <v>9025</v>
      </c>
      <c r="E127" s="411">
        <f t="shared" si="14"/>
        <v>25038</v>
      </c>
      <c r="F127" s="411">
        <f t="shared" si="14"/>
        <v>22719</v>
      </c>
      <c r="G127" s="411">
        <f t="shared" si="14"/>
        <v>44059</v>
      </c>
      <c r="H127" s="411">
        <f t="shared" si="14"/>
        <v>0</v>
      </c>
      <c r="I127" s="411">
        <f t="shared" si="14"/>
        <v>0</v>
      </c>
      <c r="J127" s="411">
        <f t="shared" si="14"/>
        <v>0</v>
      </c>
      <c r="K127" s="411">
        <f t="shared" si="14"/>
        <v>137281</v>
      </c>
      <c r="L127" s="411">
        <f t="shared" si="14"/>
        <v>145895</v>
      </c>
    </row>
    <row r="128" spans="1:14" ht="12.75" customHeight="1" thickTop="1" x14ac:dyDescent="0.2">
      <c r="A128" s="874" t="s">
        <v>1134</v>
      </c>
      <c r="B128" s="1071" t="s">
        <v>654</v>
      </c>
      <c r="C128" s="1798"/>
      <c r="D128" s="1798"/>
      <c r="E128" s="1798"/>
      <c r="F128" s="1798"/>
      <c r="G128" s="1798"/>
      <c r="H128" s="1798"/>
      <c r="I128" s="695"/>
      <c r="J128" s="695"/>
      <c r="K128" s="426">
        <f>SUM(C128:J128)</f>
        <v>0</v>
      </c>
      <c r="L128" s="1798"/>
    </row>
    <row r="129" spans="1:14" ht="12.75" customHeight="1" thickBot="1" x14ac:dyDescent="0.25">
      <c r="A129" s="1799" t="s">
        <v>952</v>
      </c>
      <c r="B129" s="1747" t="s">
        <v>649</v>
      </c>
      <c r="C129" s="421">
        <f>SUM(C120,C127,C128)</f>
        <v>36440</v>
      </c>
      <c r="D129" s="421">
        <f t="shared" ref="D129:L129" si="15">SUM(D120,D127,D128)</f>
        <v>9025</v>
      </c>
      <c r="E129" s="421">
        <f t="shared" si="15"/>
        <v>25038</v>
      </c>
      <c r="F129" s="421">
        <f t="shared" si="15"/>
        <v>22719</v>
      </c>
      <c r="G129" s="421">
        <f t="shared" si="15"/>
        <v>44059</v>
      </c>
      <c r="H129" s="421">
        <f t="shared" si="15"/>
        <v>0</v>
      </c>
      <c r="I129" s="421">
        <f t="shared" si="15"/>
        <v>0</v>
      </c>
      <c r="J129" s="421">
        <f t="shared" si="15"/>
        <v>0</v>
      </c>
      <c r="K129" s="421">
        <f t="shared" si="15"/>
        <v>137281</v>
      </c>
      <c r="L129" s="421">
        <f t="shared" si="15"/>
        <v>145895</v>
      </c>
    </row>
    <row r="130" spans="1:14" ht="18" customHeight="1" thickTop="1" thickBot="1" x14ac:dyDescent="0.25">
      <c r="A130" s="1750" t="s">
        <v>1202</v>
      </c>
      <c r="B130" s="1746" t="s">
        <v>655</v>
      </c>
      <c r="C130" s="420"/>
      <c r="D130" s="420"/>
      <c r="E130" s="420"/>
      <c r="F130" s="420"/>
      <c r="G130" s="420"/>
      <c r="H130" s="420"/>
      <c r="I130" s="425"/>
      <c r="J130" s="425"/>
      <c r="K130" s="411">
        <f>SUM(C130:J130)</f>
        <v>0</v>
      </c>
      <c r="L130" s="420"/>
    </row>
    <row r="131" spans="1:14" ht="18" customHeight="1" thickTop="1" x14ac:dyDescent="0.2">
      <c r="A131" s="1767" t="s">
        <v>701</v>
      </c>
      <c r="B131" s="1802"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8"/>
      <c r="N132" s="898"/>
    </row>
    <row r="133" spans="1:14" x14ac:dyDescent="0.2">
      <c r="A133" s="1751" t="s">
        <v>344</v>
      </c>
      <c r="B133" s="266">
        <v>4120</v>
      </c>
      <c r="C133" s="409"/>
      <c r="D133" s="409"/>
      <c r="E133" s="431"/>
      <c r="F133" s="409"/>
      <c r="G133" s="409"/>
      <c r="H133" s="414"/>
      <c r="I133" s="503"/>
      <c r="J133" s="409"/>
      <c r="K133" s="416">
        <f>SUM(E133,H133)</f>
        <v>0</v>
      </c>
      <c r="L133" s="414"/>
    </row>
    <row r="134" spans="1:14" x14ac:dyDescent="0.2">
      <c r="A134" s="1751" t="s">
        <v>792</v>
      </c>
      <c r="B134" s="266">
        <v>4140</v>
      </c>
      <c r="C134" s="409"/>
      <c r="D134" s="409"/>
      <c r="E134" s="432"/>
      <c r="F134" s="409"/>
      <c r="G134" s="409"/>
      <c r="H134" s="408">
        <v>1828</v>
      </c>
      <c r="I134" s="503"/>
      <c r="J134" s="409"/>
      <c r="K134" s="416">
        <f>SUM(E134,H134)</f>
        <v>1828</v>
      </c>
      <c r="L134" s="408">
        <v>2000</v>
      </c>
    </row>
    <row r="135" spans="1:14" ht="22.5" x14ac:dyDescent="0.2">
      <c r="A135" s="1757" t="s">
        <v>1286</v>
      </c>
      <c r="B135" s="113">
        <v>4190</v>
      </c>
      <c r="C135" s="409"/>
      <c r="D135" s="409"/>
      <c r="E135" s="432">
        <v>16935</v>
      </c>
      <c r="F135" s="409"/>
      <c r="G135" s="409"/>
      <c r="H135" s="408"/>
      <c r="I135" s="503"/>
      <c r="J135" s="409"/>
      <c r="K135" s="416">
        <f>SUM(E135,H135)</f>
        <v>16935</v>
      </c>
      <c r="L135" s="408">
        <v>17000</v>
      </c>
    </row>
    <row r="136" spans="1:14" ht="12.75" customHeight="1" thickBot="1" x14ac:dyDescent="0.25">
      <c r="A136" s="877" t="s">
        <v>559</v>
      </c>
      <c r="B136" s="529">
        <v>4100</v>
      </c>
      <c r="C136" s="409"/>
      <c r="D136" s="409"/>
      <c r="E136" s="411">
        <f>SUM(E133:E135)</f>
        <v>16935</v>
      </c>
      <c r="F136" s="409"/>
      <c r="G136" s="409"/>
      <c r="H136" s="411">
        <f>SUM(H133:H135)</f>
        <v>1828</v>
      </c>
      <c r="I136" s="503"/>
      <c r="J136" s="409"/>
      <c r="K136" s="411">
        <f>SUM(K133:K135)</f>
        <v>18763</v>
      </c>
      <c r="L136" s="411">
        <f>SUM(L133:L135)</f>
        <v>19000</v>
      </c>
    </row>
    <row r="137" spans="1:14" ht="12.75" customHeight="1" thickTop="1" thickBot="1" x14ac:dyDescent="0.25">
      <c r="A137" s="1759"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16935</v>
      </c>
      <c r="F138" s="409"/>
      <c r="G138" s="409"/>
      <c r="H138" s="424">
        <f>SUM(H136:H137)</f>
        <v>1828</v>
      </c>
      <c r="I138" s="503"/>
      <c r="J138" s="409"/>
      <c r="K138" s="416">
        <f>SUM(K136,K137)</f>
        <v>18763</v>
      </c>
      <c r="L138" s="424">
        <f>SUM(L136,L137)</f>
        <v>19000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c r="I141" s="429"/>
      <c r="J141" s="409"/>
      <c r="K141" s="416">
        <f>SUM(H141)</f>
        <v>0</v>
      </c>
      <c r="L141" s="414"/>
    </row>
    <row r="142" spans="1:14" x14ac:dyDescent="0.2">
      <c r="A142" s="1751" t="s">
        <v>91</v>
      </c>
      <c r="B142" s="266">
        <v>5120</v>
      </c>
      <c r="C142" s="409"/>
      <c r="D142" s="409"/>
      <c r="E142" s="409"/>
      <c r="F142" s="409"/>
      <c r="G142" s="409"/>
      <c r="H142" s="408"/>
      <c r="I142" s="429"/>
      <c r="J142" s="409"/>
      <c r="K142" s="416">
        <f>SUM(H142)</f>
        <v>0</v>
      </c>
      <c r="L142" s="408"/>
    </row>
    <row r="143" spans="1:14" ht="12.75" customHeight="1" x14ac:dyDescent="0.2">
      <c r="A143" s="1751" t="s">
        <v>1366</v>
      </c>
      <c r="B143" s="113" t="s">
        <v>702</v>
      </c>
      <c r="C143" s="409"/>
      <c r="D143" s="409"/>
      <c r="E143" s="409"/>
      <c r="F143" s="409"/>
      <c r="G143" s="409"/>
      <c r="H143" s="408"/>
      <c r="I143" s="429"/>
      <c r="J143" s="409"/>
      <c r="K143" s="416">
        <f>SUM(H143)</f>
        <v>0</v>
      </c>
      <c r="L143" s="408"/>
    </row>
    <row r="144" spans="1:14" x14ac:dyDescent="0.2">
      <c r="A144" s="1751" t="s">
        <v>92</v>
      </c>
      <c r="B144" s="266" t="s">
        <v>673</v>
      </c>
      <c r="C144" s="409"/>
      <c r="D144" s="409"/>
      <c r="E144" s="409"/>
      <c r="F144" s="409"/>
      <c r="G144" s="409"/>
      <c r="H144" s="408"/>
      <c r="I144" s="429"/>
      <c r="J144" s="409"/>
      <c r="K144" s="416">
        <f>SUM(H144)</f>
        <v>0</v>
      </c>
      <c r="L144" s="408"/>
    </row>
    <row r="145" spans="1:14" ht="12.75" customHeight="1" x14ac:dyDescent="0.2">
      <c r="A145" s="1751"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9"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row>
    <row r="150" spans="1:14" ht="12.75" customHeight="1" thickTop="1" thickBot="1" x14ac:dyDescent="0.25">
      <c r="A150" s="2251" t="s">
        <v>705</v>
      </c>
      <c r="B150" s="2271"/>
      <c r="C150" s="411">
        <f>SUM(C129,C130,C138,C148,C149)</f>
        <v>36440</v>
      </c>
      <c r="D150" s="411">
        <f t="shared" ref="D150:K150" si="16">SUM(D129,D130,D138,D148,D149)</f>
        <v>9025</v>
      </c>
      <c r="E150" s="411">
        <f t="shared" si="16"/>
        <v>41973</v>
      </c>
      <c r="F150" s="411">
        <f t="shared" si="16"/>
        <v>22719</v>
      </c>
      <c r="G150" s="411">
        <f t="shared" si="16"/>
        <v>44059</v>
      </c>
      <c r="H150" s="411">
        <f t="shared" si="16"/>
        <v>1828</v>
      </c>
      <c r="I150" s="411">
        <f t="shared" si="16"/>
        <v>0</v>
      </c>
      <c r="J150" s="411">
        <f t="shared" si="16"/>
        <v>0</v>
      </c>
      <c r="K150" s="411">
        <f t="shared" si="16"/>
        <v>156044</v>
      </c>
      <c r="L150" s="411">
        <f>SUM(L129,L130,L138,L148,L149)</f>
        <v>164895</v>
      </c>
    </row>
    <row r="151" spans="1:14" ht="12.75" customHeight="1" thickTop="1" x14ac:dyDescent="0.2">
      <c r="A151" s="2253" t="s">
        <v>1378</v>
      </c>
      <c r="B151" s="2254"/>
      <c r="C151" s="412"/>
      <c r="D151" s="412"/>
      <c r="E151" s="412"/>
      <c r="F151" s="412"/>
      <c r="G151" s="412"/>
      <c r="H151" s="412"/>
      <c r="I151" s="412"/>
      <c r="J151" s="409"/>
      <c r="K151" s="436">
        <f>'Revenues 9-14'!D275-'Expenditures 15-22'!K150</f>
        <v>-2828</v>
      </c>
      <c r="L151" s="412"/>
    </row>
    <row r="152" spans="1:14" s="861" customFormat="1" ht="9" customHeight="1" x14ac:dyDescent="0.2">
      <c r="A152" s="1770"/>
      <c r="B152" s="888"/>
      <c r="C152" s="887"/>
      <c r="D152" s="887"/>
      <c r="E152" s="887"/>
      <c r="F152" s="887"/>
      <c r="G152" s="887"/>
      <c r="H152" s="887"/>
      <c r="I152" s="887"/>
      <c r="J152" s="887"/>
      <c r="K152" s="887"/>
      <c r="L152" s="887"/>
      <c r="M152" s="899"/>
      <c r="N152" s="899"/>
    </row>
    <row r="153" spans="1:14" s="2" customFormat="1" ht="30" customHeight="1" x14ac:dyDescent="0.2">
      <c r="A153" s="2262" t="s">
        <v>706</v>
      </c>
      <c r="B153" s="2117"/>
      <c r="C153" s="883"/>
      <c r="D153" s="884"/>
      <c r="E153" s="884"/>
      <c r="F153" s="884"/>
      <c r="G153" s="884"/>
      <c r="H153" s="884"/>
      <c r="I153" s="884"/>
      <c r="J153" s="884"/>
      <c r="K153" s="884"/>
      <c r="L153" s="885"/>
      <c r="M153" s="900"/>
      <c r="N153" s="900"/>
    </row>
    <row r="154" spans="1:14" s="25" customFormat="1" ht="18" customHeight="1" thickBot="1" x14ac:dyDescent="0.25">
      <c r="A154" s="1792" t="s">
        <v>84</v>
      </c>
      <c r="B154" s="1793"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1"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6" t="s">
        <v>700</v>
      </c>
      <c r="B156" s="207"/>
      <c r="C156" s="409"/>
      <c r="D156" s="409"/>
      <c r="E156" s="409"/>
      <c r="F156" s="409"/>
      <c r="G156" s="409"/>
      <c r="H156" s="409"/>
      <c r="I156" s="409"/>
      <c r="J156" s="409"/>
      <c r="K156" s="413"/>
      <c r="L156" s="413"/>
      <c r="M156" s="895"/>
      <c r="N156" s="895"/>
    </row>
    <row r="157" spans="1:14" x14ac:dyDescent="0.2">
      <c r="A157" s="1751" t="s">
        <v>90</v>
      </c>
      <c r="B157" s="266">
        <v>5110</v>
      </c>
      <c r="C157" s="409"/>
      <c r="D157" s="409"/>
      <c r="E157" s="409"/>
      <c r="F157" s="409"/>
      <c r="G157" s="409"/>
      <c r="H157" s="408"/>
      <c r="I157" s="409"/>
      <c r="J157" s="409"/>
      <c r="K157" s="410">
        <f>SUM(C157:J157)</f>
        <v>0</v>
      </c>
      <c r="L157" s="408"/>
    </row>
    <row r="158" spans="1:14" x14ac:dyDescent="0.2">
      <c r="A158" s="1751" t="s">
        <v>91</v>
      </c>
      <c r="B158" s="266">
        <v>5120</v>
      </c>
      <c r="C158" s="409"/>
      <c r="D158" s="409"/>
      <c r="E158" s="409"/>
      <c r="F158" s="409"/>
      <c r="G158" s="409"/>
      <c r="H158" s="408"/>
      <c r="I158" s="409"/>
      <c r="J158" s="409"/>
      <c r="K158" s="410">
        <f>SUM(C158:J158)</f>
        <v>0</v>
      </c>
      <c r="L158" s="408"/>
    </row>
    <row r="159" spans="1:14" ht="12.75" customHeight="1" x14ac:dyDescent="0.2">
      <c r="A159" s="1751" t="s">
        <v>1366</v>
      </c>
      <c r="B159" s="266" t="s">
        <v>702</v>
      </c>
      <c r="C159" s="409"/>
      <c r="D159" s="409"/>
      <c r="E159" s="409"/>
      <c r="F159" s="409"/>
      <c r="G159" s="409"/>
      <c r="H159" s="408"/>
      <c r="I159" s="409"/>
      <c r="J159" s="409"/>
      <c r="K159" s="410">
        <f>SUM(C159:J159)</f>
        <v>0</v>
      </c>
      <c r="L159" s="408"/>
    </row>
    <row r="160" spans="1:14" x14ac:dyDescent="0.2">
      <c r="A160" s="1751" t="s">
        <v>92</v>
      </c>
      <c r="B160" s="113" t="s">
        <v>673</v>
      </c>
      <c r="C160" s="409"/>
      <c r="D160" s="409"/>
      <c r="E160" s="409"/>
      <c r="F160" s="409"/>
      <c r="G160" s="409"/>
      <c r="H160" s="408"/>
      <c r="I160" s="409"/>
      <c r="J160" s="409"/>
      <c r="K160" s="410">
        <f>SUM(C160:J160)</f>
        <v>0</v>
      </c>
      <c r="L160" s="408"/>
    </row>
    <row r="161" spans="1:14" ht="12.75" customHeight="1" x14ac:dyDescent="0.2">
      <c r="A161" s="1751"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798"/>
      <c r="I163" s="409"/>
      <c r="J163" s="409"/>
      <c r="K163" s="410">
        <f>SUM(C163:H163)</f>
        <v>0</v>
      </c>
      <c r="L163" s="1798"/>
    </row>
    <row r="164" spans="1:14" ht="33.75" customHeight="1" x14ac:dyDescent="0.2">
      <c r="A164" s="1771" t="s">
        <v>290</v>
      </c>
      <c r="B164" s="532" t="s">
        <v>32</v>
      </c>
      <c r="C164" s="409"/>
      <c r="D164" s="409"/>
      <c r="E164" s="409"/>
      <c r="F164" s="409"/>
      <c r="G164" s="409"/>
      <c r="H164" s="414"/>
      <c r="I164" s="409"/>
      <c r="J164" s="409"/>
      <c r="K164" s="410">
        <f>SUM(C164:J164)</f>
        <v>0</v>
      </c>
      <c r="L164" s="414"/>
    </row>
    <row r="165" spans="1:14" ht="13.5" customHeight="1" thickBot="1" x14ac:dyDescent="0.25">
      <c r="A165" s="1755" t="s">
        <v>865</v>
      </c>
      <c r="B165" s="533" t="s">
        <v>87</v>
      </c>
      <c r="C165" s="409"/>
      <c r="D165" s="409"/>
      <c r="E165" s="422"/>
      <c r="F165" s="409"/>
      <c r="G165" s="409"/>
      <c r="H165" s="414"/>
      <c r="I165" s="503"/>
      <c r="J165" s="409"/>
      <c r="K165" s="410">
        <f>SUM(C165:J165)</f>
        <v>0</v>
      </c>
      <c r="L165" s="414"/>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6" t="s">
        <v>88</v>
      </c>
      <c r="B167" s="1746" t="s">
        <v>1007</v>
      </c>
      <c r="C167" s="409"/>
      <c r="D167" s="409"/>
      <c r="E167" s="413"/>
      <c r="F167" s="409"/>
      <c r="G167" s="409"/>
      <c r="H167" s="415"/>
      <c r="I167" s="433"/>
      <c r="J167" s="409"/>
      <c r="K167" s="413"/>
      <c r="L167" s="420"/>
    </row>
    <row r="168" spans="1:14" ht="12.75" customHeight="1" thickTop="1" thickBot="1" x14ac:dyDescent="0.25">
      <c r="A168" s="1794" t="s">
        <v>93</v>
      </c>
      <c r="B168" s="1795"/>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3"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0"/>
      <c r="B170" s="890"/>
      <c r="C170" s="887"/>
      <c r="D170" s="887"/>
      <c r="E170" s="887"/>
      <c r="F170" s="887"/>
      <c r="G170" s="887"/>
      <c r="H170" s="887"/>
      <c r="I170" s="887"/>
      <c r="J170" s="887"/>
      <c r="K170" s="887"/>
      <c r="L170" s="887"/>
      <c r="M170" s="899"/>
      <c r="N170" s="899"/>
    </row>
    <row r="171" spans="1:14" s="15" customFormat="1" ht="30" customHeight="1" x14ac:dyDescent="0.2">
      <c r="A171" s="1773"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4" t="s">
        <v>675</v>
      </c>
      <c r="B173" s="207"/>
      <c r="C173" s="413"/>
      <c r="D173" s="413"/>
      <c r="E173" s="413"/>
      <c r="F173" s="409"/>
      <c r="G173" s="409"/>
      <c r="H173" s="413"/>
      <c r="I173" s="409"/>
      <c r="J173" s="409"/>
      <c r="K173" s="413"/>
      <c r="L173" s="413"/>
      <c r="M173" s="899"/>
      <c r="N173" s="899"/>
    </row>
    <row r="174" spans="1:14" ht="12.75" customHeight="1" x14ac:dyDescent="0.2">
      <c r="A174" s="1751" t="s">
        <v>172</v>
      </c>
      <c r="B174" s="266">
        <v>2190</v>
      </c>
      <c r="C174" s="408"/>
      <c r="D174" s="408"/>
      <c r="E174" s="408"/>
      <c r="F174" s="408"/>
      <c r="G174" s="408"/>
      <c r="H174" s="408"/>
      <c r="I174" s="432"/>
      <c r="J174" s="432"/>
      <c r="K174" s="410">
        <f>SUM(C174:J174)</f>
        <v>0</v>
      </c>
      <c r="L174" s="408"/>
    </row>
    <row r="175" spans="1:14" x14ac:dyDescent="0.2">
      <c r="A175" s="1756" t="s">
        <v>697</v>
      </c>
      <c r="B175" s="462"/>
      <c r="C175" s="427"/>
      <c r="D175" s="427"/>
      <c r="E175" s="427"/>
      <c r="F175" s="427"/>
      <c r="G175" s="427"/>
      <c r="H175" s="427"/>
      <c r="I175" s="429"/>
      <c r="J175" s="429"/>
      <c r="K175" s="427"/>
      <c r="L175" s="427"/>
    </row>
    <row r="176" spans="1:14" ht="12.75" customHeight="1" x14ac:dyDescent="0.2">
      <c r="A176" s="1751" t="s">
        <v>1107</v>
      </c>
      <c r="B176" s="266">
        <v>2550</v>
      </c>
      <c r="C176" s="408">
        <v>31015</v>
      </c>
      <c r="D176" s="408">
        <v>317</v>
      </c>
      <c r="E176" s="408">
        <v>4972</v>
      </c>
      <c r="F176" s="408">
        <v>7042</v>
      </c>
      <c r="G176" s="408"/>
      <c r="H176" s="408">
        <v>86</v>
      </c>
      <c r="I176" s="432"/>
      <c r="J176" s="432"/>
      <c r="K176" s="410">
        <f>SUM(C176:J176)</f>
        <v>43432</v>
      </c>
      <c r="L176" s="408">
        <v>50614</v>
      </c>
    </row>
    <row r="177" spans="1:14" ht="12.75" customHeight="1" thickBot="1" x14ac:dyDescent="0.25">
      <c r="A177" s="1758" t="s">
        <v>1134</v>
      </c>
      <c r="B177" s="267">
        <v>2900</v>
      </c>
      <c r="C177" s="419"/>
      <c r="D177" s="419"/>
      <c r="E177" s="419"/>
      <c r="F177" s="419"/>
      <c r="G177" s="419"/>
      <c r="H177" s="419"/>
      <c r="I177" s="800"/>
      <c r="J177" s="800"/>
      <c r="K177" s="421">
        <f>SUM(C177:J177)</f>
        <v>0</v>
      </c>
      <c r="L177" s="419"/>
    </row>
    <row r="178" spans="1:14" ht="12.75" customHeight="1" thickTop="1" thickBot="1" x14ac:dyDescent="0.25">
      <c r="A178" s="1775" t="s">
        <v>952</v>
      </c>
      <c r="B178" s="464" t="s">
        <v>649</v>
      </c>
      <c r="C178" s="421">
        <f>SUM(C174,C176,C177)</f>
        <v>31015</v>
      </c>
      <c r="D178" s="421">
        <f t="shared" ref="D178:J178" si="17">SUM(D174,D176,D177)</f>
        <v>317</v>
      </c>
      <c r="E178" s="421">
        <f t="shared" si="17"/>
        <v>4972</v>
      </c>
      <c r="F178" s="421">
        <f t="shared" si="17"/>
        <v>7042</v>
      </c>
      <c r="G178" s="421">
        <f t="shared" si="17"/>
        <v>0</v>
      </c>
      <c r="H178" s="421">
        <f t="shared" si="17"/>
        <v>86</v>
      </c>
      <c r="I178" s="421">
        <f t="shared" si="17"/>
        <v>0</v>
      </c>
      <c r="J178" s="421">
        <f t="shared" si="17"/>
        <v>0</v>
      </c>
      <c r="K178" s="421">
        <f>SUM(K174,K176,K177)</f>
        <v>43432</v>
      </c>
      <c r="L178" s="421">
        <f>SUM(L174, L176:L177)</f>
        <v>50614</v>
      </c>
    </row>
    <row r="179" spans="1:14" ht="18" customHeight="1" thickTop="1" thickBot="1" x14ac:dyDescent="0.25">
      <c r="A179" s="1797"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0" t="s">
        <v>94</v>
      </c>
      <c r="B180" s="1802" t="s">
        <v>1006</v>
      </c>
      <c r="C180" s="409"/>
      <c r="D180" s="409"/>
      <c r="E180" s="409"/>
      <c r="F180" s="409"/>
      <c r="G180" s="409"/>
      <c r="H180" s="409"/>
      <c r="I180" s="409"/>
      <c r="J180" s="409"/>
      <c r="K180" s="409"/>
      <c r="L180" s="409"/>
      <c r="M180" s="899"/>
      <c r="N180" s="899"/>
    </row>
    <row r="181" spans="1:14" s="18" customFormat="1" x14ac:dyDescent="0.2">
      <c r="A181" s="1755" t="s">
        <v>1322</v>
      </c>
      <c r="B181" s="207"/>
      <c r="C181" s="409"/>
      <c r="D181" s="409"/>
      <c r="E181" s="409"/>
      <c r="F181" s="409"/>
      <c r="G181" s="409"/>
      <c r="H181" s="409"/>
      <c r="I181" s="409"/>
      <c r="J181" s="409"/>
      <c r="K181" s="409"/>
      <c r="L181" s="409"/>
      <c r="M181" s="899"/>
      <c r="N181" s="899"/>
    </row>
    <row r="182" spans="1:14" x14ac:dyDescent="0.2">
      <c r="A182" s="1751" t="s">
        <v>575</v>
      </c>
      <c r="B182" s="266">
        <v>4110</v>
      </c>
      <c r="C182" s="409"/>
      <c r="D182" s="409"/>
      <c r="E182" s="408"/>
      <c r="F182" s="409"/>
      <c r="G182" s="409"/>
      <c r="H182" s="408"/>
      <c r="I182" s="503"/>
      <c r="J182" s="409"/>
      <c r="K182" s="410">
        <f t="shared" ref="K182:K187" si="18">SUM(E182,H182)</f>
        <v>0</v>
      </c>
      <c r="L182" s="408"/>
    </row>
    <row r="183" spans="1:14" x14ac:dyDescent="0.2">
      <c r="A183" s="1751" t="s">
        <v>344</v>
      </c>
      <c r="B183" s="266">
        <v>4120</v>
      </c>
      <c r="C183" s="409"/>
      <c r="D183" s="409"/>
      <c r="E183" s="408"/>
      <c r="F183" s="409"/>
      <c r="G183" s="409"/>
      <c r="H183" s="408"/>
      <c r="I183" s="503"/>
      <c r="J183" s="409"/>
      <c r="K183" s="410">
        <f t="shared" si="18"/>
        <v>0</v>
      </c>
      <c r="L183" s="408"/>
    </row>
    <row r="184" spans="1:14" x14ac:dyDescent="0.2">
      <c r="A184" s="1751" t="s">
        <v>345</v>
      </c>
      <c r="B184" s="113">
        <v>4130</v>
      </c>
      <c r="C184" s="409"/>
      <c r="D184" s="409"/>
      <c r="E184" s="408"/>
      <c r="F184" s="409"/>
      <c r="G184" s="409"/>
      <c r="H184" s="408"/>
      <c r="I184" s="503"/>
      <c r="J184" s="409"/>
      <c r="K184" s="410">
        <f t="shared" si="18"/>
        <v>0</v>
      </c>
      <c r="L184" s="408"/>
    </row>
    <row r="185" spans="1:14" x14ac:dyDescent="0.2">
      <c r="A185" s="1751" t="s">
        <v>792</v>
      </c>
      <c r="B185" s="266">
        <v>4140</v>
      </c>
      <c r="C185" s="409"/>
      <c r="D185" s="409"/>
      <c r="E185" s="408"/>
      <c r="F185" s="409"/>
      <c r="G185" s="409"/>
      <c r="H185" s="408"/>
      <c r="I185" s="503"/>
      <c r="J185" s="409"/>
      <c r="K185" s="410">
        <f t="shared" si="18"/>
        <v>0</v>
      </c>
      <c r="L185" s="408"/>
    </row>
    <row r="186" spans="1:14" x14ac:dyDescent="0.2">
      <c r="A186" s="1751" t="s">
        <v>89</v>
      </c>
      <c r="B186" s="266">
        <v>4170</v>
      </c>
      <c r="C186" s="409"/>
      <c r="D186" s="409"/>
      <c r="E186" s="408"/>
      <c r="F186" s="409"/>
      <c r="G186" s="409"/>
      <c r="H186" s="408"/>
      <c r="I186" s="503"/>
      <c r="J186" s="409"/>
      <c r="K186" s="410">
        <f t="shared" si="18"/>
        <v>0</v>
      </c>
      <c r="L186" s="408"/>
    </row>
    <row r="187" spans="1:14" ht="22.5" x14ac:dyDescent="0.2">
      <c r="A187" s="1757" t="s">
        <v>1289</v>
      </c>
      <c r="B187" s="113">
        <v>4190</v>
      </c>
      <c r="C187" s="409"/>
      <c r="D187" s="409"/>
      <c r="E187" s="408"/>
      <c r="F187" s="409"/>
      <c r="G187" s="409"/>
      <c r="H187" s="408"/>
      <c r="I187" s="503"/>
      <c r="J187" s="409"/>
      <c r="K187" s="410">
        <f t="shared" si="18"/>
        <v>0</v>
      </c>
      <c r="L187" s="408">
        <v>1600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1600</v>
      </c>
    </row>
    <row r="189" spans="1:14" ht="13.5" customHeight="1" thickTop="1" x14ac:dyDescent="0.2">
      <c r="A189" s="1771" t="s">
        <v>95</v>
      </c>
      <c r="B189" s="268" t="s">
        <v>1084</v>
      </c>
      <c r="C189" s="409"/>
      <c r="D189" s="409"/>
      <c r="E189" s="1798"/>
      <c r="F189" s="409"/>
      <c r="G189" s="409"/>
      <c r="H189" s="1798"/>
      <c r="I189" s="503"/>
      <c r="J189" s="409"/>
      <c r="K189" s="426">
        <f>SUM(E189,H189)</f>
        <v>0</v>
      </c>
      <c r="L189" s="1798"/>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1600</v>
      </c>
    </row>
    <row r="191" spans="1:14" s="18" customFormat="1" ht="18" customHeight="1" thickTop="1" x14ac:dyDescent="0.2">
      <c r="A191" s="1761" t="s">
        <v>1094</v>
      </c>
      <c r="B191" s="1802" t="s">
        <v>571</v>
      </c>
      <c r="C191" s="409"/>
      <c r="D191" s="409"/>
      <c r="E191" s="409"/>
      <c r="F191" s="409"/>
      <c r="G191" s="409"/>
      <c r="H191" s="409"/>
      <c r="I191" s="409"/>
      <c r="J191" s="409"/>
      <c r="K191" s="409"/>
      <c r="L191" s="409"/>
      <c r="M191" s="899"/>
      <c r="N191" s="899"/>
    </row>
    <row r="192" spans="1:14" s="18" customFormat="1" ht="13.5" customHeight="1" x14ac:dyDescent="0.2">
      <c r="A192" s="1766" t="s">
        <v>96</v>
      </c>
      <c r="B192" s="207"/>
      <c r="C192" s="409"/>
      <c r="D192" s="409"/>
      <c r="E192" s="409"/>
      <c r="F192" s="409"/>
      <c r="G192" s="409"/>
      <c r="H192" s="409"/>
      <c r="I192" s="409"/>
      <c r="J192" s="409"/>
      <c r="K192" s="409"/>
      <c r="L192" s="409"/>
      <c r="M192" s="899"/>
      <c r="N192" s="899"/>
    </row>
    <row r="193" spans="1:14" x14ac:dyDescent="0.2">
      <c r="A193" s="1751" t="s">
        <v>90</v>
      </c>
      <c r="B193" s="266">
        <v>5110</v>
      </c>
      <c r="C193" s="409"/>
      <c r="D193" s="409"/>
      <c r="E193" s="409"/>
      <c r="F193" s="409"/>
      <c r="G193" s="409"/>
      <c r="H193" s="408"/>
      <c r="I193" s="409"/>
      <c r="J193" s="409"/>
      <c r="K193" s="410">
        <f>SUM(H193)</f>
        <v>0</v>
      </c>
      <c r="L193" s="408"/>
    </row>
    <row r="194" spans="1:14" x14ac:dyDescent="0.2">
      <c r="A194" s="1751" t="s">
        <v>91</v>
      </c>
      <c r="B194" s="266">
        <v>5120</v>
      </c>
      <c r="C194" s="409"/>
      <c r="D194" s="409"/>
      <c r="E194" s="409"/>
      <c r="F194" s="409"/>
      <c r="G194" s="409"/>
      <c r="H194" s="408"/>
      <c r="I194" s="409"/>
      <c r="J194" s="409"/>
      <c r="K194" s="410">
        <f>SUM(H194)</f>
        <v>0</v>
      </c>
      <c r="L194" s="408"/>
    </row>
    <row r="195" spans="1:14" ht="12.75" customHeight="1" x14ac:dyDescent="0.2">
      <c r="A195" s="1751" t="s">
        <v>1366</v>
      </c>
      <c r="B195" s="113" t="s">
        <v>702</v>
      </c>
      <c r="C195" s="409"/>
      <c r="D195" s="409"/>
      <c r="E195" s="409"/>
      <c r="F195" s="409"/>
      <c r="G195" s="409"/>
      <c r="H195" s="408"/>
      <c r="I195" s="409"/>
      <c r="J195" s="409"/>
      <c r="K195" s="410">
        <f>SUM(H195)</f>
        <v>0</v>
      </c>
      <c r="L195" s="408"/>
    </row>
    <row r="196" spans="1:14" x14ac:dyDescent="0.2">
      <c r="A196" s="1751" t="s">
        <v>92</v>
      </c>
      <c r="B196" s="266" t="s">
        <v>673</v>
      </c>
      <c r="C196" s="409"/>
      <c r="D196" s="409"/>
      <c r="E196" s="409"/>
      <c r="F196" s="409"/>
      <c r="G196" s="409"/>
      <c r="H196" s="408"/>
      <c r="I196" s="409"/>
      <c r="J196" s="409"/>
      <c r="K196" s="410">
        <f>SUM(H196)</f>
        <v>0</v>
      </c>
      <c r="L196" s="408"/>
    </row>
    <row r="197" spans="1:14" x14ac:dyDescent="0.2">
      <c r="A197" s="1776"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3">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5" t="s">
        <v>865</v>
      </c>
      <c r="B201" s="533" t="s">
        <v>87</v>
      </c>
      <c r="C201" s="409"/>
      <c r="D201" s="409"/>
      <c r="E201" s="409"/>
      <c r="F201" s="409"/>
      <c r="G201" s="409"/>
      <c r="H201" s="432"/>
      <c r="I201" s="409"/>
      <c r="J201" s="409"/>
      <c r="K201" s="1051">
        <f>H201</f>
        <v>0</v>
      </c>
      <c r="L201" s="408"/>
    </row>
    <row r="202" spans="1:14" ht="12.75" customHeight="1" thickBot="1" x14ac:dyDescent="0.25">
      <c r="A202" s="1799"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row>
    <row r="204" spans="1:14" ht="12.75" customHeight="1" thickTop="1" thickBot="1" x14ac:dyDescent="0.25">
      <c r="A204" s="1772" t="s">
        <v>314</v>
      </c>
      <c r="B204" s="466"/>
      <c r="C204" s="411">
        <f>SUM(C178,C179)</f>
        <v>31015</v>
      </c>
      <c r="D204" s="411">
        <f>SUM(D178,D179)</f>
        <v>317</v>
      </c>
      <c r="E204" s="411">
        <f>SUM(E178,E179,E190)</f>
        <v>4972</v>
      </c>
      <c r="F204" s="411">
        <f>SUM(F178,F179)</f>
        <v>7042</v>
      </c>
      <c r="G204" s="411">
        <f>SUM(G178,G179)</f>
        <v>0</v>
      </c>
      <c r="H204" s="411">
        <f>SUM(H178,H179,H190,H202,H203)</f>
        <v>86</v>
      </c>
      <c r="I204" s="411">
        <f>SUM(I178,I179)</f>
        <v>0</v>
      </c>
      <c r="J204" s="411">
        <f>SUM(J178,J179)</f>
        <v>0</v>
      </c>
      <c r="K204" s="410">
        <f>SUM(K178,K179,K190,K202,K203)</f>
        <v>43432</v>
      </c>
      <c r="L204" s="411">
        <f>SUM(L178,L179,L190,L202,L203)</f>
        <v>52214</v>
      </c>
    </row>
    <row r="205" spans="1:14" ht="23.25" thickTop="1" x14ac:dyDescent="0.2">
      <c r="A205" s="1763" t="s">
        <v>1155</v>
      </c>
      <c r="B205" s="463"/>
      <c r="C205" s="412"/>
      <c r="D205" s="412"/>
      <c r="E205" s="412"/>
      <c r="F205" s="412"/>
      <c r="G205" s="412"/>
      <c r="H205" s="412"/>
      <c r="I205" s="409"/>
      <c r="J205" s="409"/>
      <c r="K205" s="436">
        <f>'Revenues 9-14'!F275-'Expenditures 15-22'!K204</f>
        <v>5099</v>
      </c>
      <c r="L205" s="412"/>
    </row>
    <row r="206" spans="1:14" s="861" customFormat="1" ht="9" customHeight="1" x14ac:dyDescent="0.2">
      <c r="A206" s="1770"/>
      <c r="B206" s="890"/>
      <c r="C206" s="887"/>
      <c r="D206" s="887"/>
      <c r="E206" s="887"/>
      <c r="F206" s="887"/>
      <c r="G206" s="887"/>
      <c r="H206" s="887"/>
      <c r="I206" s="887"/>
      <c r="J206" s="887"/>
      <c r="K206" s="887"/>
      <c r="L206" s="887"/>
      <c r="M206" s="899"/>
      <c r="N206" s="899"/>
    </row>
    <row r="207" spans="1:14" s="15" customFormat="1" ht="30" customHeight="1" x14ac:dyDescent="0.2">
      <c r="A207" s="2255" t="s">
        <v>1119</v>
      </c>
      <c r="B207" s="2256"/>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1" t="s">
        <v>1115</v>
      </c>
      <c r="B209" s="266">
        <v>1100</v>
      </c>
      <c r="C209" s="409"/>
      <c r="D209" s="408">
        <f>4041</f>
        <v>4041</v>
      </c>
      <c r="E209" s="409"/>
      <c r="F209" s="409"/>
      <c r="G209" s="409"/>
      <c r="H209" s="409"/>
      <c r="I209" s="409"/>
      <c r="J209" s="409"/>
      <c r="K209" s="410">
        <f>D209</f>
        <v>4041</v>
      </c>
      <c r="L209" s="408">
        <v>4730</v>
      </c>
    </row>
    <row r="210" spans="1:12" x14ac:dyDescent="0.2">
      <c r="A210" s="1751" t="s">
        <v>170</v>
      </c>
      <c r="B210" s="266" t="s">
        <v>1121</v>
      </c>
      <c r="C210" s="409"/>
      <c r="D210" s="432"/>
      <c r="E210" s="409"/>
      <c r="F210" s="409"/>
      <c r="G210" s="409"/>
      <c r="H210" s="409"/>
      <c r="I210" s="409"/>
      <c r="J210" s="409"/>
      <c r="K210" s="410">
        <f t="shared" ref="K210:K222" si="19">D210</f>
        <v>0</v>
      </c>
      <c r="L210" s="408"/>
    </row>
    <row r="211" spans="1:12" x14ac:dyDescent="0.2">
      <c r="A211" s="1751" t="s">
        <v>171</v>
      </c>
      <c r="B211" s="266">
        <v>1200</v>
      </c>
      <c r="C211" s="409"/>
      <c r="D211" s="408">
        <f>873+1403</f>
        <v>2276</v>
      </c>
      <c r="E211" s="409"/>
      <c r="F211" s="409"/>
      <c r="G211" s="409"/>
      <c r="H211" s="409"/>
      <c r="I211" s="409"/>
      <c r="J211" s="409"/>
      <c r="K211" s="410">
        <f t="shared" si="19"/>
        <v>2276</v>
      </c>
      <c r="L211" s="408">
        <v>2425</v>
      </c>
    </row>
    <row r="212" spans="1:12" x14ac:dyDescent="0.2">
      <c r="A212" s="1751" t="s">
        <v>315</v>
      </c>
      <c r="B212" s="266" t="s">
        <v>1122</v>
      </c>
      <c r="C212" s="409"/>
      <c r="D212" s="432"/>
      <c r="E212" s="409"/>
      <c r="F212" s="409"/>
      <c r="G212" s="409"/>
      <c r="H212" s="409"/>
      <c r="I212" s="409"/>
      <c r="J212" s="409"/>
      <c r="K212" s="410">
        <f t="shared" si="19"/>
        <v>0</v>
      </c>
      <c r="L212" s="408"/>
    </row>
    <row r="213" spans="1:12" x14ac:dyDescent="0.2">
      <c r="A213" s="1751" t="s">
        <v>316</v>
      </c>
      <c r="B213" s="266">
        <v>1250</v>
      </c>
      <c r="C213" s="409"/>
      <c r="D213" s="408"/>
      <c r="E213" s="409"/>
      <c r="F213" s="409"/>
      <c r="G213" s="409"/>
      <c r="H213" s="409"/>
      <c r="I213" s="409"/>
      <c r="J213" s="409"/>
      <c r="K213" s="410">
        <f t="shared" si="19"/>
        <v>0</v>
      </c>
      <c r="L213" s="408"/>
    </row>
    <row r="214" spans="1:12" x14ac:dyDescent="0.2">
      <c r="A214" s="1751" t="s">
        <v>317</v>
      </c>
      <c r="B214" s="266" t="s">
        <v>168</v>
      </c>
      <c r="C214" s="409"/>
      <c r="D214" s="432"/>
      <c r="E214" s="409"/>
      <c r="F214" s="409"/>
      <c r="G214" s="409"/>
      <c r="H214" s="409"/>
      <c r="I214" s="409"/>
      <c r="J214" s="409"/>
      <c r="K214" s="410">
        <f t="shared" si="19"/>
        <v>0</v>
      </c>
      <c r="L214" s="408"/>
    </row>
    <row r="215" spans="1:12" x14ac:dyDescent="0.2">
      <c r="A215" s="1751" t="s">
        <v>1116</v>
      </c>
      <c r="B215" s="266">
        <v>1300</v>
      </c>
      <c r="C215" s="409"/>
      <c r="D215" s="408"/>
      <c r="E215" s="409"/>
      <c r="F215" s="409"/>
      <c r="G215" s="409"/>
      <c r="H215" s="409"/>
      <c r="I215" s="409"/>
      <c r="J215" s="409"/>
      <c r="K215" s="410">
        <f t="shared" si="19"/>
        <v>0</v>
      </c>
      <c r="L215" s="408"/>
    </row>
    <row r="216" spans="1:12" x14ac:dyDescent="0.2">
      <c r="A216" s="1751" t="s">
        <v>820</v>
      </c>
      <c r="B216" s="266">
        <v>1400</v>
      </c>
      <c r="C216" s="409"/>
      <c r="D216" s="408">
        <f>310</f>
        <v>310</v>
      </c>
      <c r="E216" s="409"/>
      <c r="F216" s="409"/>
      <c r="G216" s="409"/>
      <c r="H216" s="409"/>
      <c r="I216" s="409"/>
      <c r="J216" s="409"/>
      <c r="K216" s="410">
        <f t="shared" si="19"/>
        <v>310</v>
      </c>
      <c r="L216" s="408">
        <v>400</v>
      </c>
    </row>
    <row r="217" spans="1:12" x14ac:dyDescent="0.2">
      <c r="A217" s="1751" t="s">
        <v>1117</v>
      </c>
      <c r="B217" s="266">
        <v>1500</v>
      </c>
      <c r="C217" s="409"/>
      <c r="D217" s="408">
        <f>141+18</f>
        <v>159</v>
      </c>
      <c r="E217" s="409"/>
      <c r="F217" s="409"/>
      <c r="G217" s="409"/>
      <c r="H217" s="409"/>
      <c r="I217" s="409"/>
      <c r="J217" s="409"/>
      <c r="K217" s="410">
        <f t="shared" si="19"/>
        <v>159</v>
      </c>
      <c r="L217" s="408">
        <v>240</v>
      </c>
    </row>
    <row r="218" spans="1:12" x14ac:dyDescent="0.2">
      <c r="A218" s="1751" t="s">
        <v>1118</v>
      </c>
      <c r="B218" s="266">
        <v>1600</v>
      </c>
      <c r="C218" s="409"/>
      <c r="D218" s="408"/>
      <c r="E218" s="409"/>
      <c r="F218" s="409"/>
      <c r="G218" s="409"/>
      <c r="H218" s="409"/>
      <c r="I218" s="409"/>
      <c r="J218" s="409"/>
      <c r="K218" s="410">
        <f t="shared" si="19"/>
        <v>0</v>
      </c>
      <c r="L218" s="408"/>
    </row>
    <row r="219" spans="1:12" x14ac:dyDescent="0.2">
      <c r="A219" s="1751" t="s">
        <v>1143</v>
      </c>
      <c r="B219" s="266">
        <v>1650</v>
      </c>
      <c r="C219" s="409"/>
      <c r="D219" s="408"/>
      <c r="E219" s="409"/>
      <c r="F219" s="409"/>
      <c r="G219" s="409"/>
      <c r="H219" s="409"/>
      <c r="I219" s="409"/>
      <c r="J219" s="409"/>
      <c r="K219" s="410">
        <f t="shared" si="19"/>
        <v>0</v>
      </c>
      <c r="L219" s="408"/>
    </row>
    <row r="220" spans="1:12" x14ac:dyDescent="0.2">
      <c r="A220" s="1751" t="s">
        <v>821</v>
      </c>
      <c r="B220" s="266" t="s">
        <v>169</v>
      </c>
      <c r="C220" s="409"/>
      <c r="D220" s="432">
        <f>68</f>
        <v>68</v>
      </c>
      <c r="E220" s="409"/>
      <c r="F220" s="409"/>
      <c r="G220" s="409"/>
      <c r="H220" s="409"/>
      <c r="I220" s="409"/>
      <c r="J220" s="409"/>
      <c r="K220" s="410">
        <f t="shared" si="19"/>
        <v>68</v>
      </c>
      <c r="L220" s="408">
        <v>75</v>
      </c>
    </row>
    <row r="221" spans="1:12" x14ac:dyDescent="0.2">
      <c r="A221" s="1751" t="s">
        <v>1262</v>
      </c>
      <c r="B221" s="266">
        <v>1800</v>
      </c>
      <c r="C221" s="409"/>
      <c r="D221" s="408"/>
      <c r="E221" s="409"/>
      <c r="F221" s="409"/>
      <c r="G221" s="409"/>
      <c r="H221" s="409"/>
      <c r="I221" s="409"/>
      <c r="J221" s="409"/>
      <c r="K221" s="410">
        <f t="shared" si="19"/>
        <v>0</v>
      </c>
      <c r="L221" s="408"/>
    </row>
    <row r="222" spans="1:12" x14ac:dyDescent="0.2">
      <c r="A222" s="1751"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6854</v>
      </c>
      <c r="E223" s="409"/>
      <c r="F223" s="409"/>
      <c r="G223" s="409"/>
      <c r="H223" s="409"/>
      <c r="I223" s="409"/>
      <c r="J223" s="409"/>
      <c r="K223" s="411">
        <f>SUM(K209:K222)</f>
        <v>6854</v>
      </c>
      <c r="L223" s="411">
        <f>SUM(L209:L222)</f>
        <v>7870</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c r="E226" s="409"/>
      <c r="F226" s="409"/>
      <c r="G226" s="409"/>
      <c r="H226" s="409"/>
      <c r="I226" s="409"/>
      <c r="J226" s="409"/>
      <c r="K226" s="410">
        <f t="shared" ref="K226:K231" si="20">D226</f>
        <v>0</v>
      </c>
      <c r="L226" s="408"/>
    </row>
    <row r="227" spans="1:12" x14ac:dyDescent="0.2">
      <c r="A227" s="1751" t="s">
        <v>1265</v>
      </c>
      <c r="B227" s="266">
        <v>2120</v>
      </c>
      <c r="C227" s="409"/>
      <c r="D227" s="408">
        <v>470</v>
      </c>
      <c r="E227" s="409"/>
      <c r="F227" s="409"/>
      <c r="G227" s="409"/>
      <c r="H227" s="409"/>
      <c r="I227" s="409"/>
      <c r="J227" s="409"/>
      <c r="K227" s="410">
        <f t="shared" si="20"/>
        <v>470</v>
      </c>
      <c r="L227" s="408">
        <v>500</v>
      </c>
    </row>
    <row r="228" spans="1:12" x14ac:dyDescent="0.2">
      <c r="A228" s="1751" t="s">
        <v>220</v>
      </c>
      <c r="B228" s="266">
        <v>2130</v>
      </c>
      <c r="C228" s="409"/>
      <c r="D228" s="408">
        <v>5</v>
      </c>
      <c r="E228" s="409"/>
      <c r="F228" s="409"/>
      <c r="G228" s="409"/>
      <c r="H228" s="409"/>
      <c r="I228" s="409"/>
      <c r="J228" s="409"/>
      <c r="K228" s="410">
        <f t="shared" si="20"/>
        <v>5</v>
      </c>
      <c r="L228" s="408">
        <v>0</v>
      </c>
    </row>
    <row r="229" spans="1:12" x14ac:dyDescent="0.2">
      <c r="A229" s="1751" t="s">
        <v>221</v>
      </c>
      <c r="B229" s="266">
        <v>2140</v>
      </c>
      <c r="C229" s="409"/>
      <c r="D229" s="408"/>
      <c r="E229" s="409"/>
      <c r="F229" s="409"/>
      <c r="G229" s="409"/>
      <c r="H229" s="409"/>
      <c r="I229" s="409"/>
      <c r="J229" s="409"/>
      <c r="K229" s="410">
        <f t="shared" si="20"/>
        <v>0</v>
      </c>
      <c r="L229" s="408"/>
    </row>
    <row r="230" spans="1:12" x14ac:dyDescent="0.2">
      <c r="A230" s="1751" t="s">
        <v>222</v>
      </c>
      <c r="B230" s="266">
        <v>2150</v>
      </c>
      <c r="C230" s="409"/>
      <c r="D230" s="408"/>
      <c r="E230" s="409"/>
      <c r="F230" s="409"/>
      <c r="G230" s="409"/>
      <c r="H230" s="409"/>
      <c r="I230" s="409"/>
      <c r="J230" s="409"/>
      <c r="K230" s="410">
        <f t="shared" si="20"/>
        <v>0</v>
      </c>
      <c r="L230" s="408"/>
    </row>
    <row r="231" spans="1:12" x14ac:dyDescent="0.2">
      <c r="A231" s="1751" t="s">
        <v>172</v>
      </c>
      <c r="B231" s="266">
        <v>2190</v>
      </c>
      <c r="C231" s="409"/>
      <c r="D231" s="408">
        <f>74</f>
        <v>74</v>
      </c>
      <c r="E231" s="409"/>
      <c r="F231" s="409"/>
      <c r="G231" s="409"/>
      <c r="H231" s="409"/>
      <c r="I231" s="409"/>
      <c r="J231" s="409"/>
      <c r="K231" s="410">
        <f t="shared" si="20"/>
        <v>74</v>
      </c>
      <c r="L231" s="408">
        <v>100</v>
      </c>
    </row>
    <row r="232" spans="1:12" ht="12.75" customHeight="1" thickBot="1" x14ac:dyDescent="0.25">
      <c r="A232" s="877" t="s">
        <v>640</v>
      </c>
      <c r="B232" s="461" t="s">
        <v>812</v>
      </c>
      <c r="C232" s="409"/>
      <c r="D232" s="411">
        <f>SUM(D226:D231)</f>
        <v>549</v>
      </c>
      <c r="E232" s="409"/>
      <c r="F232" s="409"/>
      <c r="G232" s="409"/>
      <c r="H232" s="409"/>
      <c r="I232" s="409"/>
      <c r="J232" s="409"/>
      <c r="K232" s="411">
        <f>SUM(K226:K231)</f>
        <v>549</v>
      </c>
      <c r="L232" s="411">
        <f>SUM(L226:L231)</f>
        <v>600</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f>496</f>
        <v>496</v>
      </c>
      <c r="E234" s="409"/>
      <c r="F234" s="409"/>
      <c r="G234" s="409"/>
      <c r="H234" s="409"/>
      <c r="I234" s="409"/>
      <c r="J234" s="409"/>
      <c r="K234" s="416">
        <f>D234</f>
        <v>496</v>
      </c>
      <c r="L234" s="414">
        <v>31</v>
      </c>
    </row>
    <row r="235" spans="1:12" x14ac:dyDescent="0.2">
      <c r="A235" s="1751" t="s">
        <v>956</v>
      </c>
      <c r="B235" s="266">
        <v>2220</v>
      </c>
      <c r="C235" s="409"/>
      <c r="D235" s="408"/>
      <c r="E235" s="409"/>
      <c r="F235" s="409"/>
      <c r="G235" s="409"/>
      <c r="H235" s="409"/>
      <c r="I235" s="409"/>
      <c r="J235" s="409"/>
      <c r="K235" s="416">
        <f>D235</f>
        <v>0</v>
      </c>
      <c r="L235" s="408">
        <v>550</v>
      </c>
    </row>
    <row r="236" spans="1:12" x14ac:dyDescent="0.2">
      <c r="A236" s="1751" t="s">
        <v>957</v>
      </c>
      <c r="B236" s="266">
        <v>2230</v>
      </c>
      <c r="C236" s="409"/>
      <c r="D236" s="408"/>
      <c r="E236" s="409"/>
      <c r="F236" s="409"/>
      <c r="G236" s="409"/>
      <c r="H236" s="409"/>
      <c r="I236" s="409"/>
      <c r="J236" s="409"/>
      <c r="K236" s="416">
        <f>D236</f>
        <v>0</v>
      </c>
      <c r="L236" s="408"/>
    </row>
    <row r="237" spans="1:12" ht="12.75" customHeight="1" thickBot="1" x14ac:dyDescent="0.25">
      <c r="A237" s="1777" t="s">
        <v>641</v>
      </c>
      <c r="B237" s="869">
        <v>2200</v>
      </c>
      <c r="C237" s="409"/>
      <c r="D237" s="411">
        <f>SUM(D234:D236)</f>
        <v>496</v>
      </c>
      <c r="E237" s="409"/>
      <c r="F237" s="409"/>
      <c r="G237" s="409"/>
      <c r="H237" s="409"/>
      <c r="I237" s="409"/>
      <c r="J237" s="409"/>
      <c r="K237" s="411">
        <f>SUM(K234:K236)</f>
        <v>496</v>
      </c>
      <c r="L237" s="411">
        <f>SUM(L234:L236)</f>
        <v>581</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f>263+95</f>
        <v>358</v>
      </c>
      <c r="E239" s="409"/>
      <c r="F239" s="409"/>
      <c r="G239" s="409"/>
      <c r="H239" s="409"/>
      <c r="I239" s="409"/>
      <c r="J239" s="409"/>
      <c r="K239" s="416">
        <f>D239</f>
        <v>358</v>
      </c>
      <c r="L239" s="414">
        <v>475</v>
      </c>
    </row>
    <row r="240" spans="1:12" x14ac:dyDescent="0.2">
      <c r="A240" s="1751" t="s">
        <v>959</v>
      </c>
      <c r="B240" s="266">
        <v>2320</v>
      </c>
      <c r="C240" s="409"/>
      <c r="D240" s="408">
        <f>1900+1233</f>
        <v>3133</v>
      </c>
      <c r="E240" s="409"/>
      <c r="F240" s="409"/>
      <c r="G240" s="409"/>
      <c r="H240" s="409"/>
      <c r="I240" s="409"/>
      <c r="J240" s="409"/>
      <c r="K240" s="416">
        <f t="shared" ref="K240:K250" si="21">D240</f>
        <v>3133</v>
      </c>
      <c r="L240" s="408">
        <v>3300</v>
      </c>
    </row>
    <row r="241" spans="1:12" x14ac:dyDescent="0.2">
      <c r="A241" s="1751" t="s">
        <v>960</v>
      </c>
      <c r="B241" s="266">
        <v>2330</v>
      </c>
      <c r="C241" s="409"/>
      <c r="D241" s="408"/>
      <c r="E241" s="409"/>
      <c r="F241" s="409"/>
      <c r="G241" s="409"/>
      <c r="H241" s="409"/>
      <c r="I241" s="409"/>
      <c r="J241" s="409"/>
      <c r="K241" s="416">
        <f t="shared" si="21"/>
        <v>0</v>
      </c>
      <c r="L241" s="408"/>
    </row>
    <row r="242" spans="1:12" x14ac:dyDescent="0.2">
      <c r="A242" s="1752" t="s">
        <v>337</v>
      </c>
      <c r="B242" s="291" t="s">
        <v>318</v>
      </c>
      <c r="C242" s="409"/>
      <c r="D242" s="683"/>
      <c r="E242" s="409"/>
      <c r="F242" s="409"/>
      <c r="G242" s="409"/>
      <c r="H242" s="409"/>
      <c r="I242" s="409"/>
      <c r="J242" s="409"/>
      <c r="K242" s="416">
        <f t="shared" si="21"/>
        <v>0</v>
      </c>
      <c r="L242" s="408"/>
    </row>
    <row r="243" spans="1:12" ht="23.25" customHeight="1" x14ac:dyDescent="0.2">
      <c r="A243" s="1752" t="s">
        <v>338</v>
      </c>
      <c r="B243" s="523" t="s">
        <v>319</v>
      </c>
      <c r="C243" s="409"/>
      <c r="D243" s="683"/>
      <c r="E243" s="409"/>
      <c r="F243" s="409"/>
      <c r="G243" s="409"/>
      <c r="H243" s="409"/>
      <c r="I243" s="409"/>
      <c r="J243" s="409"/>
      <c r="K243" s="416">
        <f t="shared" si="21"/>
        <v>0</v>
      </c>
      <c r="L243" s="408"/>
    </row>
    <row r="244" spans="1:12" x14ac:dyDescent="0.2">
      <c r="A244" s="1752" t="s">
        <v>339</v>
      </c>
      <c r="B244" s="291" t="s">
        <v>320</v>
      </c>
      <c r="C244" s="409"/>
      <c r="D244" s="683"/>
      <c r="E244" s="409"/>
      <c r="F244" s="409"/>
      <c r="G244" s="409"/>
      <c r="H244" s="409"/>
      <c r="I244" s="409"/>
      <c r="J244" s="409"/>
      <c r="K244" s="416">
        <f t="shared" si="21"/>
        <v>0</v>
      </c>
      <c r="L244" s="408"/>
    </row>
    <row r="245" spans="1:12" x14ac:dyDescent="0.2">
      <c r="A245" s="1752" t="s">
        <v>272</v>
      </c>
      <c r="B245" s="291" t="s">
        <v>321</v>
      </c>
      <c r="C245" s="409"/>
      <c r="D245" s="683"/>
      <c r="E245" s="409"/>
      <c r="F245" s="409"/>
      <c r="G245" s="409"/>
      <c r="H245" s="409"/>
      <c r="I245" s="409"/>
      <c r="J245" s="409"/>
      <c r="K245" s="416">
        <f t="shared" si="21"/>
        <v>0</v>
      </c>
      <c r="L245" s="408"/>
    </row>
    <row r="246" spans="1:12" x14ac:dyDescent="0.2">
      <c r="A246" s="1752" t="s">
        <v>797</v>
      </c>
      <c r="B246" s="291" t="s">
        <v>322</v>
      </c>
      <c r="C246" s="409"/>
      <c r="D246" s="683"/>
      <c r="E246" s="409"/>
      <c r="F246" s="409"/>
      <c r="G246" s="409"/>
      <c r="H246" s="409"/>
      <c r="I246" s="409"/>
      <c r="J246" s="409"/>
      <c r="K246" s="416">
        <f t="shared" si="21"/>
        <v>0</v>
      </c>
      <c r="L246" s="408"/>
    </row>
    <row r="247" spans="1:12" x14ac:dyDescent="0.2">
      <c r="A247" s="1752" t="s">
        <v>273</v>
      </c>
      <c r="B247" s="291" t="s">
        <v>323</v>
      </c>
      <c r="C247" s="409"/>
      <c r="D247" s="683"/>
      <c r="E247" s="409"/>
      <c r="F247" s="409"/>
      <c r="G247" s="409"/>
      <c r="H247" s="409"/>
      <c r="I247" s="409"/>
      <c r="J247" s="409"/>
      <c r="K247" s="416">
        <f t="shared" si="21"/>
        <v>0</v>
      </c>
      <c r="L247" s="408"/>
    </row>
    <row r="248" spans="1:12" ht="22.5" x14ac:dyDescent="0.2">
      <c r="A248" s="1752" t="s">
        <v>1192</v>
      </c>
      <c r="B248" s="523" t="s">
        <v>324</v>
      </c>
      <c r="C248" s="409"/>
      <c r="D248" s="683">
        <f>332</f>
        <v>332</v>
      </c>
      <c r="E248" s="409"/>
      <c r="F248" s="409"/>
      <c r="G248" s="409"/>
      <c r="H248" s="409"/>
      <c r="I248" s="409"/>
      <c r="J248" s="409"/>
      <c r="K248" s="416">
        <f t="shared" si="21"/>
        <v>332</v>
      </c>
      <c r="L248" s="408">
        <v>400</v>
      </c>
    </row>
    <row r="249" spans="1:12" x14ac:dyDescent="0.2">
      <c r="A249" s="1752" t="s">
        <v>1193</v>
      </c>
      <c r="B249" s="291" t="s">
        <v>325</v>
      </c>
      <c r="C249" s="409"/>
      <c r="D249" s="683"/>
      <c r="E249" s="409"/>
      <c r="F249" s="409"/>
      <c r="G249" s="409"/>
      <c r="H249" s="409"/>
      <c r="I249" s="409"/>
      <c r="J249" s="409"/>
      <c r="K249" s="416">
        <f t="shared" si="21"/>
        <v>0</v>
      </c>
      <c r="L249" s="408"/>
    </row>
    <row r="250" spans="1:12" x14ac:dyDescent="0.2">
      <c r="A250" s="1752"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3823</v>
      </c>
      <c r="E251" s="409"/>
      <c r="F251" s="409"/>
      <c r="G251" s="409"/>
      <c r="H251" s="409"/>
      <c r="I251" s="409"/>
      <c r="J251" s="409"/>
      <c r="K251" s="411">
        <f>SUM(K239:K250)</f>
        <v>3823</v>
      </c>
      <c r="L251" s="411">
        <f>SUM(L239:L250)</f>
        <v>4175</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f>1880+2327</f>
        <v>4207</v>
      </c>
      <c r="E253" s="409"/>
      <c r="F253" s="409"/>
      <c r="G253" s="409"/>
      <c r="H253" s="409"/>
      <c r="I253" s="409"/>
      <c r="J253" s="409"/>
      <c r="K253" s="416">
        <f>D253</f>
        <v>4207</v>
      </c>
      <c r="L253" s="414">
        <v>4350</v>
      </c>
    </row>
    <row r="254" spans="1:12" ht="23.25" customHeight="1" x14ac:dyDescent="0.2">
      <c r="A254" s="1757" t="s">
        <v>1194</v>
      </c>
      <c r="B254" s="522">
        <v>2490</v>
      </c>
      <c r="C254" s="409"/>
      <c r="D254" s="408"/>
      <c r="E254" s="409"/>
      <c r="F254" s="409"/>
      <c r="G254" s="409"/>
      <c r="H254" s="409"/>
      <c r="I254" s="409"/>
      <c r="J254" s="409"/>
      <c r="K254" s="416">
        <f>D254</f>
        <v>0</v>
      </c>
      <c r="L254" s="408"/>
    </row>
    <row r="255" spans="1:12" ht="12.75" customHeight="1" thickBot="1" x14ac:dyDescent="0.25">
      <c r="A255" s="1772" t="s">
        <v>299</v>
      </c>
      <c r="B255" s="537" t="s">
        <v>35</v>
      </c>
      <c r="C255" s="409"/>
      <c r="D255" s="411">
        <f>SUM(D253:D254)</f>
        <v>4207</v>
      </c>
      <c r="E255" s="409"/>
      <c r="F255" s="409"/>
      <c r="G255" s="409"/>
      <c r="H255" s="409"/>
      <c r="I255" s="409"/>
      <c r="J255" s="409"/>
      <c r="K255" s="411">
        <f>SUM(K253:K254)</f>
        <v>4207</v>
      </c>
      <c r="L255" s="411">
        <f>SUM(L253:L254)</f>
        <v>4350</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c r="E257" s="409"/>
      <c r="F257" s="409"/>
      <c r="G257" s="409"/>
      <c r="H257" s="409"/>
      <c r="I257" s="409"/>
      <c r="J257" s="409"/>
      <c r="K257" s="416">
        <f>D257</f>
        <v>0</v>
      </c>
      <c r="L257" s="414"/>
    </row>
    <row r="258" spans="1:12" x14ac:dyDescent="0.2">
      <c r="A258" s="1751" t="s">
        <v>532</v>
      </c>
      <c r="B258" s="521">
        <v>2520</v>
      </c>
      <c r="C258" s="409"/>
      <c r="D258" s="408">
        <f>1774+3119</f>
        <v>4893</v>
      </c>
      <c r="E258" s="409"/>
      <c r="F258" s="409"/>
      <c r="G258" s="409"/>
      <c r="H258" s="409"/>
      <c r="I258" s="409"/>
      <c r="J258" s="409"/>
      <c r="K258" s="416">
        <f t="shared" ref="K258:K263" si="22">D258</f>
        <v>4893</v>
      </c>
      <c r="L258" s="408">
        <v>5028</v>
      </c>
    </row>
    <row r="259" spans="1:12" x14ac:dyDescent="0.2">
      <c r="A259" s="1751" t="s">
        <v>5</v>
      </c>
      <c r="B259" s="266">
        <v>2530</v>
      </c>
      <c r="C259" s="409"/>
      <c r="D259" s="408"/>
      <c r="E259" s="409"/>
      <c r="F259" s="409"/>
      <c r="G259" s="409"/>
      <c r="H259" s="409"/>
      <c r="I259" s="409"/>
      <c r="J259" s="409"/>
      <c r="K259" s="416">
        <f t="shared" si="22"/>
        <v>0</v>
      </c>
      <c r="L259" s="408"/>
    </row>
    <row r="260" spans="1:12" x14ac:dyDescent="0.2">
      <c r="A260" s="1751" t="s">
        <v>219</v>
      </c>
      <c r="B260" s="266">
        <v>2540</v>
      </c>
      <c r="C260" s="409"/>
      <c r="D260" s="408">
        <f>2741+4437</f>
        <v>7178</v>
      </c>
      <c r="E260" s="409"/>
      <c r="F260" s="409"/>
      <c r="G260" s="409"/>
      <c r="H260" s="409"/>
      <c r="I260" s="409"/>
      <c r="J260" s="409"/>
      <c r="K260" s="416">
        <f t="shared" si="22"/>
        <v>7178</v>
      </c>
      <c r="L260" s="408">
        <v>7400</v>
      </c>
    </row>
    <row r="261" spans="1:12" x14ac:dyDescent="0.2">
      <c r="A261" s="1751" t="s">
        <v>1107</v>
      </c>
      <c r="B261" s="266">
        <v>2550</v>
      </c>
      <c r="C261" s="409"/>
      <c r="D261" s="408">
        <f>2219+1236</f>
        <v>3455</v>
      </c>
      <c r="E261" s="409"/>
      <c r="F261" s="409"/>
      <c r="G261" s="409"/>
      <c r="H261" s="409"/>
      <c r="I261" s="409"/>
      <c r="J261" s="409"/>
      <c r="K261" s="416">
        <f t="shared" si="22"/>
        <v>3455</v>
      </c>
      <c r="L261" s="408">
        <v>3600</v>
      </c>
    </row>
    <row r="262" spans="1:12" x14ac:dyDescent="0.2">
      <c r="A262" s="1751" t="s">
        <v>106</v>
      </c>
      <c r="B262" s="266">
        <v>2560</v>
      </c>
      <c r="C262" s="409"/>
      <c r="D262" s="408"/>
      <c r="E262" s="409"/>
      <c r="F262" s="409"/>
      <c r="G262" s="409"/>
      <c r="H262" s="409"/>
      <c r="I262" s="409"/>
      <c r="J262" s="409"/>
      <c r="K262" s="416">
        <f t="shared" si="22"/>
        <v>0</v>
      </c>
      <c r="L262" s="408"/>
    </row>
    <row r="263" spans="1:12" x14ac:dyDescent="0.2">
      <c r="A263" s="1751"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15526</v>
      </c>
      <c r="E264" s="409"/>
      <c r="F264" s="409"/>
      <c r="G264" s="409"/>
      <c r="H264" s="409"/>
      <c r="I264" s="409"/>
      <c r="J264" s="409"/>
      <c r="K264" s="411">
        <f>SUM(K257:K263)</f>
        <v>15526</v>
      </c>
      <c r="L264" s="411">
        <f>SUM(L257:L263)</f>
        <v>16028</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c r="E266" s="409"/>
      <c r="F266" s="409"/>
      <c r="G266" s="409"/>
      <c r="H266" s="409"/>
      <c r="I266" s="409"/>
      <c r="J266" s="409"/>
      <c r="K266" s="416">
        <f>D266</f>
        <v>0</v>
      </c>
      <c r="L266" s="414"/>
    </row>
    <row r="267" spans="1:12" ht="20.25" customHeight="1" x14ac:dyDescent="0.2">
      <c r="A267" s="1751" t="s">
        <v>692</v>
      </c>
      <c r="B267" s="113">
        <v>2620</v>
      </c>
      <c r="C267" s="409"/>
      <c r="D267" s="408"/>
      <c r="E267" s="409"/>
      <c r="F267" s="409"/>
      <c r="G267" s="409"/>
      <c r="H267" s="409"/>
      <c r="I267" s="409"/>
      <c r="J267" s="409"/>
      <c r="K267" s="416">
        <f>D267</f>
        <v>0</v>
      </c>
      <c r="L267" s="408"/>
    </row>
    <row r="268" spans="1:12" ht="12" customHeight="1" x14ac:dyDescent="0.2">
      <c r="A268" s="1751" t="s">
        <v>1228</v>
      </c>
      <c r="B268" s="266">
        <v>2630</v>
      </c>
      <c r="C268" s="409"/>
      <c r="D268" s="408"/>
      <c r="E268" s="409"/>
      <c r="F268" s="409"/>
      <c r="G268" s="409"/>
      <c r="H268" s="409"/>
      <c r="I268" s="409"/>
      <c r="J268" s="409"/>
      <c r="K268" s="416">
        <f>D268</f>
        <v>0</v>
      </c>
      <c r="L268" s="408"/>
    </row>
    <row r="269" spans="1:12" x14ac:dyDescent="0.2">
      <c r="A269" s="1751" t="s">
        <v>464</v>
      </c>
      <c r="B269" s="266">
        <v>2640</v>
      </c>
      <c r="C269" s="409"/>
      <c r="D269" s="408"/>
      <c r="E269" s="409"/>
      <c r="F269" s="409"/>
      <c r="G269" s="409"/>
      <c r="H269" s="409"/>
      <c r="I269" s="409"/>
      <c r="J269" s="409"/>
      <c r="K269" s="416">
        <f>D269</f>
        <v>0</v>
      </c>
      <c r="L269" s="408"/>
    </row>
    <row r="270" spans="1:12" x14ac:dyDescent="0.2">
      <c r="A270" s="1751" t="s">
        <v>465</v>
      </c>
      <c r="B270" s="266">
        <v>2660</v>
      </c>
      <c r="C270" s="409"/>
      <c r="D270" s="408"/>
      <c r="E270" s="409"/>
      <c r="F270" s="409"/>
      <c r="G270" s="409"/>
      <c r="H270" s="409"/>
      <c r="I270" s="409"/>
      <c r="J270" s="409"/>
      <c r="K270" s="416">
        <f>D270</f>
        <v>0</v>
      </c>
      <c r="L270" s="408"/>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1" t="s">
        <v>654</v>
      </c>
      <c r="C272" s="409"/>
      <c r="D272" s="1798"/>
      <c r="E272" s="409"/>
      <c r="F272" s="409"/>
      <c r="G272" s="409"/>
      <c r="H272" s="409"/>
      <c r="I272" s="409"/>
      <c r="J272" s="409"/>
      <c r="K272" s="426">
        <f>D272</f>
        <v>0</v>
      </c>
      <c r="L272" s="1798"/>
    </row>
    <row r="273" spans="1:12" ht="12.75" customHeight="1" thickBot="1" x14ac:dyDescent="0.25">
      <c r="A273" s="1778" t="s">
        <v>952</v>
      </c>
      <c r="B273" s="870">
        <v>2000</v>
      </c>
      <c r="C273" s="409"/>
      <c r="D273" s="421">
        <f>SUM(D232,D237,D251,D255,D264,D271,D272)</f>
        <v>24601</v>
      </c>
      <c r="E273" s="409"/>
      <c r="F273" s="409"/>
      <c r="G273" s="409"/>
      <c r="H273" s="409"/>
      <c r="I273" s="409"/>
      <c r="J273" s="409"/>
      <c r="K273" s="421">
        <f>SUM(K232,K237,K251,K255,K264,K271,K272)</f>
        <v>24601</v>
      </c>
      <c r="L273" s="421">
        <f>SUM(L232,L237,L251,L255,L264,L271,L272)</f>
        <v>25734</v>
      </c>
    </row>
    <row r="274" spans="1:12" ht="18" customHeight="1" thickTop="1" thickBot="1" x14ac:dyDescent="0.25">
      <c r="A274" s="1779"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1" t="s">
        <v>344</v>
      </c>
      <c r="B276" s="266">
        <v>4120</v>
      </c>
      <c r="C276" s="409"/>
      <c r="D276" s="408"/>
      <c r="E276" s="409"/>
      <c r="F276" s="409"/>
      <c r="G276" s="409"/>
      <c r="H276" s="409"/>
      <c r="I276" s="409"/>
      <c r="J276" s="409"/>
      <c r="K276" s="410">
        <f>D276</f>
        <v>0</v>
      </c>
      <c r="L276" s="408"/>
    </row>
    <row r="277" spans="1:12" x14ac:dyDescent="0.2">
      <c r="A277" s="1751"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2"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c r="I281" s="409"/>
      <c r="J281" s="409"/>
      <c r="K281" s="410">
        <f>H281</f>
        <v>0</v>
      </c>
      <c r="L281" s="408"/>
    </row>
    <row r="282" spans="1:12" x14ac:dyDescent="0.2">
      <c r="A282" s="1751" t="s">
        <v>91</v>
      </c>
      <c r="B282" s="266">
        <v>5120</v>
      </c>
      <c r="C282" s="409"/>
      <c r="D282" s="409"/>
      <c r="E282" s="409"/>
      <c r="F282" s="409"/>
      <c r="G282" s="409"/>
      <c r="H282" s="408"/>
      <c r="I282" s="409"/>
      <c r="J282" s="409"/>
      <c r="K282" s="410">
        <f>H282</f>
        <v>0</v>
      </c>
      <c r="L282" s="408"/>
    </row>
    <row r="283" spans="1:12" ht="12.75" customHeight="1" x14ac:dyDescent="0.2">
      <c r="A283" s="1751" t="s">
        <v>1366</v>
      </c>
      <c r="B283" s="113" t="s">
        <v>702</v>
      </c>
      <c r="C283" s="409"/>
      <c r="D283" s="409"/>
      <c r="E283" s="409"/>
      <c r="F283" s="409"/>
      <c r="G283" s="409"/>
      <c r="H283" s="408"/>
      <c r="I283" s="409"/>
      <c r="J283" s="409"/>
      <c r="K283" s="410">
        <f>H283</f>
        <v>0</v>
      </c>
      <c r="L283" s="408"/>
    </row>
    <row r="284" spans="1:12" x14ac:dyDescent="0.2">
      <c r="A284" s="1751" t="s">
        <v>92</v>
      </c>
      <c r="B284" s="266" t="s">
        <v>673</v>
      </c>
      <c r="C284" s="409"/>
      <c r="D284" s="409"/>
      <c r="E284" s="409"/>
      <c r="F284" s="409"/>
      <c r="G284" s="409"/>
      <c r="H284" s="408"/>
      <c r="I284" s="409"/>
      <c r="J284" s="409"/>
      <c r="K284" s="410">
        <f>H284</f>
        <v>0</v>
      </c>
      <c r="L284" s="408"/>
    </row>
    <row r="285" spans="1:12" x14ac:dyDescent="0.2">
      <c r="A285" s="1751"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413"/>
      <c r="I287" s="409"/>
      <c r="J287" s="409"/>
      <c r="K287" s="413"/>
      <c r="L287" s="422"/>
    </row>
    <row r="288" spans="1:12" ht="12.75" customHeight="1" thickTop="1" thickBot="1" x14ac:dyDescent="0.25">
      <c r="A288" s="2251" t="s">
        <v>584</v>
      </c>
      <c r="B288" s="2252"/>
      <c r="C288" s="409"/>
      <c r="D288" s="411">
        <f>SUM(D223,D273,D274,D278)</f>
        <v>31455</v>
      </c>
      <c r="E288" s="409"/>
      <c r="F288" s="409"/>
      <c r="G288" s="409"/>
      <c r="H288" s="411">
        <f>H286</f>
        <v>0</v>
      </c>
      <c r="I288" s="409"/>
      <c r="J288" s="409"/>
      <c r="K288" s="411">
        <f>SUM(K223,K273,K274,K278,K286,K287)</f>
        <v>31455</v>
      </c>
      <c r="L288" s="411">
        <f>SUM(L223,L273,L274,L278,L286,L287)</f>
        <v>33604</v>
      </c>
    </row>
    <row r="289" spans="1:14" ht="23.25" thickTop="1" x14ac:dyDescent="0.2">
      <c r="A289" s="891" t="s">
        <v>1155</v>
      </c>
      <c r="B289" s="892"/>
      <c r="C289" s="409"/>
      <c r="D289" s="412"/>
      <c r="E289" s="409"/>
      <c r="F289" s="409"/>
      <c r="G289" s="409"/>
      <c r="H289" s="437"/>
      <c r="I289" s="409"/>
      <c r="J289" s="409"/>
      <c r="K289" s="436">
        <f>'Revenues 9-14'!G275-'Expenditures 15-22'!K288</f>
        <v>1969</v>
      </c>
      <c r="L289" s="437"/>
    </row>
    <row r="290" spans="1:14" s="861" customFormat="1" ht="9" customHeight="1" x14ac:dyDescent="0.2">
      <c r="A290" s="1770"/>
      <c r="B290" s="890"/>
      <c r="C290" s="887"/>
      <c r="D290" s="887"/>
      <c r="E290" s="887"/>
      <c r="F290" s="887"/>
      <c r="G290" s="887"/>
      <c r="H290" s="887"/>
      <c r="I290" s="887"/>
      <c r="J290" s="887"/>
      <c r="K290" s="887"/>
      <c r="L290" s="887"/>
      <c r="M290" s="899"/>
      <c r="N290" s="899"/>
    </row>
    <row r="291" spans="1:14" ht="30" customHeight="1" x14ac:dyDescent="0.2">
      <c r="A291" s="2262" t="s">
        <v>149</v>
      </c>
      <c r="B291" s="2266"/>
      <c r="C291" s="883"/>
      <c r="D291" s="884"/>
      <c r="E291" s="884"/>
      <c r="F291" s="884"/>
      <c r="G291" s="884"/>
      <c r="H291" s="884"/>
      <c r="I291" s="884"/>
      <c r="J291" s="884"/>
      <c r="K291" s="884"/>
      <c r="L291" s="885"/>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c r="D294" s="408"/>
      <c r="E294" s="408"/>
      <c r="F294" s="408"/>
      <c r="G294" s="408"/>
      <c r="H294" s="408"/>
      <c r="I294" s="432"/>
      <c r="J294" s="432"/>
      <c r="K294" s="410">
        <f>SUM(C294:J294)</f>
        <v>0</v>
      </c>
      <c r="L294" s="432"/>
    </row>
    <row r="295" spans="1:14" ht="13.5" customHeight="1" x14ac:dyDescent="0.2">
      <c r="A295" s="1782"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c r="F299" s="409"/>
      <c r="G299" s="409"/>
      <c r="H299" s="432"/>
      <c r="I299" s="409"/>
      <c r="J299" s="409"/>
      <c r="K299" s="1051">
        <f>SUM(E299,H299)</f>
        <v>0</v>
      </c>
      <c r="L299" s="432"/>
    </row>
    <row r="300" spans="1:14" x14ac:dyDescent="0.2">
      <c r="A300" s="1751" t="s">
        <v>344</v>
      </c>
      <c r="B300" s="266">
        <v>4120</v>
      </c>
      <c r="C300" s="409"/>
      <c r="D300" s="409"/>
      <c r="E300" s="432"/>
      <c r="F300" s="409"/>
      <c r="G300" s="409"/>
      <c r="H300" s="432"/>
      <c r="I300" s="503"/>
      <c r="J300" s="409"/>
      <c r="K300" s="1051">
        <f>SUM(E300,H300)</f>
        <v>0</v>
      </c>
      <c r="L300" s="408"/>
    </row>
    <row r="301" spans="1:14" x14ac:dyDescent="0.2">
      <c r="A301" s="1751" t="s">
        <v>792</v>
      </c>
      <c r="B301" s="266">
        <v>4140</v>
      </c>
      <c r="C301" s="409"/>
      <c r="D301" s="409"/>
      <c r="E301" s="432"/>
      <c r="F301" s="409"/>
      <c r="G301" s="409"/>
      <c r="H301" s="432"/>
      <c r="I301" s="503"/>
      <c r="J301" s="409"/>
      <c r="K301" s="1051">
        <f>SUM(E301,H301)</f>
        <v>0</v>
      </c>
      <c r="L301" s="408"/>
    </row>
    <row r="302" spans="1:14" ht="12.75" customHeight="1" x14ac:dyDescent="0.2">
      <c r="A302" s="1757"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6" t="s">
        <v>1042</v>
      </c>
      <c r="B304" s="1746" t="s">
        <v>1007</v>
      </c>
      <c r="C304" s="413"/>
      <c r="D304" s="413"/>
      <c r="E304" s="413"/>
      <c r="F304" s="413"/>
      <c r="G304" s="413"/>
      <c r="H304" s="413"/>
      <c r="I304" s="413"/>
      <c r="J304" s="409"/>
      <c r="K304" s="413"/>
      <c r="L304" s="420"/>
    </row>
    <row r="305" spans="1:14" ht="12.75" customHeight="1" thickTop="1" thickBot="1" x14ac:dyDescent="0.25">
      <c r="A305" s="2269" t="s">
        <v>314</v>
      </c>
      <c r="B305" s="227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67" t="s">
        <v>1155</v>
      </c>
      <c r="B306" s="2268"/>
      <c r="C306" s="415"/>
      <c r="D306" s="415"/>
      <c r="E306" s="415"/>
      <c r="F306" s="415"/>
      <c r="G306" s="415"/>
      <c r="H306" s="415"/>
      <c r="I306" s="415"/>
      <c r="J306" s="415"/>
      <c r="K306" s="426">
        <f>'Revenues 9-14'!H275-'Expenditures 15-22'!K305</f>
        <v>0</v>
      </c>
      <c r="L306" s="415"/>
    </row>
    <row r="307" spans="1:14" s="861" customFormat="1" ht="9" customHeight="1" x14ac:dyDescent="0.2">
      <c r="A307" s="1784"/>
      <c r="B307" s="859"/>
      <c r="C307" s="860"/>
      <c r="D307" s="860"/>
      <c r="E307" s="860"/>
      <c r="F307" s="860"/>
      <c r="G307" s="860"/>
      <c r="H307" s="860"/>
      <c r="I307" s="860"/>
      <c r="J307" s="860"/>
      <c r="K307" s="860"/>
      <c r="L307" s="860"/>
      <c r="M307" s="899"/>
      <c r="N307" s="899"/>
    </row>
    <row r="308" spans="1:14" ht="30" customHeight="1" x14ac:dyDescent="0.2">
      <c r="A308" s="2257" t="s">
        <v>155</v>
      </c>
      <c r="B308" s="2258"/>
      <c r="C308" s="871"/>
      <c r="D308" s="872"/>
      <c r="E308" s="872"/>
      <c r="F308" s="872"/>
      <c r="G308" s="872"/>
      <c r="H308" s="872"/>
      <c r="I308" s="872"/>
      <c r="J308" s="872"/>
      <c r="K308" s="872"/>
      <c r="L308" s="873"/>
    </row>
    <row r="309" spans="1:14" s="18" customFormat="1" ht="9" customHeight="1" x14ac:dyDescent="0.2">
      <c r="A309" s="1784"/>
      <c r="B309" s="859"/>
      <c r="C309" s="822"/>
      <c r="D309" s="822"/>
      <c r="E309" s="822"/>
      <c r="F309" s="822"/>
      <c r="G309" s="822"/>
      <c r="H309" s="822"/>
      <c r="I309" s="822"/>
      <c r="J309" s="822"/>
      <c r="K309" s="822"/>
      <c r="L309" s="822"/>
      <c r="M309" s="899"/>
      <c r="N309" s="899"/>
    </row>
    <row r="310" spans="1:14" ht="30" customHeight="1" x14ac:dyDescent="0.2">
      <c r="A310" s="2259" t="s">
        <v>1049</v>
      </c>
      <c r="B310" s="2258"/>
      <c r="C310" s="871"/>
      <c r="D310" s="872"/>
      <c r="E310" s="872"/>
      <c r="F310" s="872"/>
      <c r="G310" s="872"/>
      <c r="H310" s="872"/>
      <c r="I310" s="872"/>
      <c r="J310" s="872"/>
      <c r="K310" s="872"/>
      <c r="L310" s="873"/>
    </row>
    <row r="311" spans="1:14" s="18" customFormat="1" ht="13.5" customHeight="1" x14ac:dyDescent="0.2">
      <c r="A311" s="1785"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8567</v>
      </c>
      <c r="F313" s="432"/>
      <c r="G313" s="432"/>
      <c r="H313" s="432"/>
      <c r="I313" s="432"/>
      <c r="J313" s="432"/>
      <c r="K313" s="1051">
        <f t="shared" ref="K313:K320" si="24">SUM(C313:J313)</f>
        <v>8567</v>
      </c>
      <c r="L313" s="432">
        <v>9000</v>
      </c>
      <c r="M313" s="899"/>
      <c r="N313" s="899"/>
    </row>
    <row r="314" spans="1:14" s="18" customFormat="1" x14ac:dyDescent="0.2">
      <c r="A314" s="881" t="s">
        <v>339</v>
      </c>
      <c r="B314" s="525" t="s">
        <v>320</v>
      </c>
      <c r="C314" s="432"/>
      <c r="D314" s="432"/>
      <c r="E314" s="432">
        <v>787</v>
      </c>
      <c r="F314" s="432"/>
      <c r="G314" s="432"/>
      <c r="H314" s="432"/>
      <c r="I314" s="432"/>
      <c r="J314" s="432"/>
      <c r="K314" s="1051">
        <f t="shared" si="24"/>
        <v>787</v>
      </c>
      <c r="L314" s="432">
        <v>3000</v>
      </c>
      <c r="M314" s="899"/>
      <c r="N314" s="899"/>
    </row>
    <row r="315" spans="1:14" s="18" customFormat="1" x14ac:dyDescent="0.2">
      <c r="A315" s="881" t="s">
        <v>272</v>
      </c>
      <c r="B315" s="525" t="s">
        <v>321</v>
      </c>
      <c r="C315" s="432"/>
      <c r="D315" s="432"/>
      <c r="E315" s="432">
        <v>12938</v>
      </c>
      <c r="F315" s="432"/>
      <c r="G315" s="432"/>
      <c r="H315" s="432"/>
      <c r="I315" s="432"/>
      <c r="J315" s="432"/>
      <c r="K315" s="1051">
        <f t="shared" si="24"/>
        <v>12938</v>
      </c>
      <c r="L315" s="432">
        <v>14440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46449</v>
      </c>
      <c r="D318" s="432">
        <v>5448</v>
      </c>
      <c r="E318" s="432">
        <v>1130</v>
      </c>
      <c r="F318" s="432">
        <v>297</v>
      </c>
      <c r="G318" s="432"/>
      <c r="H318" s="432"/>
      <c r="I318" s="432"/>
      <c r="J318" s="432"/>
      <c r="K318" s="1051">
        <f t="shared" si="24"/>
        <v>53324</v>
      </c>
      <c r="L318" s="432">
        <v>57696</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250</v>
      </c>
      <c r="F320" s="432"/>
      <c r="G320" s="432"/>
      <c r="H320" s="432"/>
      <c r="I320" s="432"/>
      <c r="J320" s="432"/>
      <c r="K320" s="1051">
        <f t="shared" si="24"/>
        <v>250</v>
      </c>
      <c r="L320" s="432">
        <v>500</v>
      </c>
      <c r="M320" s="899"/>
      <c r="N320" s="899"/>
    </row>
    <row r="321" spans="1:14" s="18" customFormat="1" x14ac:dyDescent="0.2">
      <c r="A321" s="1786"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6"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7" t="s">
        <v>813</v>
      </c>
      <c r="B323" s="528" t="s">
        <v>649</v>
      </c>
      <c r="C323" s="1052">
        <f>SUM(C312:C322)</f>
        <v>46449</v>
      </c>
      <c r="D323" s="1052">
        <f t="shared" ref="D323:J323" si="25">SUM(D312:D322)</f>
        <v>5448</v>
      </c>
      <c r="E323" s="1052">
        <f t="shared" si="25"/>
        <v>23672</v>
      </c>
      <c r="F323" s="1052">
        <f t="shared" si="25"/>
        <v>297</v>
      </c>
      <c r="G323" s="1052">
        <f t="shared" si="25"/>
        <v>0</v>
      </c>
      <c r="H323" s="1052">
        <f t="shared" si="25"/>
        <v>0</v>
      </c>
      <c r="I323" s="1052">
        <f t="shared" si="25"/>
        <v>0</v>
      </c>
      <c r="J323" s="1052">
        <f t="shared" si="25"/>
        <v>0</v>
      </c>
      <c r="K323" s="1052">
        <f>SUM(K312:K322)</f>
        <v>75866</v>
      </c>
      <c r="L323" s="1052">
        <f>SUM(L312:L322)</f>
        <v>84636</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c r="I326" s="433"/>
      <c r="J326" s="433"/>
      <c r="K326" s="1051">
        <f>H326</f>
        <v>0</v>
      </c>
      <c r="L326" s="431"/>
    </row>
    <row r="327" spans="1:14" ht="12.75" customHeight="1" x14ac:dyDescent="0.2">
      <c r="A327" s="1783" t="s">
        <v>1366</v>
      </c>
      <c r="B327" s="524" t="s">
        <v>702</v>
      </c>
      <c r="C327" s="433"/>
      <c r="D327" s="433"/>
      <c r="E327" s="433"/>
      <c r="F327" s="433"/>
      <c r="G327" s="433"/>
      <c r="H327" s="431"/>
      <c r="I327" s="433"/>
      <c r="J327" s="433"/>
      <c r="K327" s="1051">
        <f>H327</f>
        <v>0</v>
      </c>
      <c r="L327" s="431"/>
    </row>
    <row r="328" spans="1:14" x14ac:dyDescent="0.2">
      <c r="A328" s="1751" t="s">
        <v>1052</v>
      </c>
      <c r="B328" s="113">
        <v>5150</v>
      </c>
      <c r="C328" s="433"/>
      <c r="D328" s="433"/>
      <c r="E328" s="433"/>
      <c r="F328" s="433"/>
      <c r="G328" s="433"/>
      <c r="H328" s="432"/>
      <c r="I328" s="433"/>
      <c r="J328" s="433"/>
      <c r="K328" s="1051">
        <f>H328</f>
        <v>0</v>
      </c>
      <c r="L328" s="432"/>
    </row>
    <row r="329" spans="1:14" ht="20.25" customHeight="1" thickBot="1" x14ac:dyDescent="0.25">
      <c r="A329" s="1800"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6" t="s">
        <v>1054</v>
      </c>
      <c r="B330" s="1746" t="s">
        <v>1007</v>
      </c>
      <c r="C330" s="409"/>
      <c r="D330" s="409"/>
      <c r="E330" s="503"/>
      <c r="F330" s="429"/>
      <c r="G330" s="429"/>
      <c r="H330" s="503"/>
      <c r="I330" s="503"/>
      <c r="J330" s="429"/>
      <c r="K330" s="503"/>
      <c r="L330" s="420"/>
    </row>
    <row r="331" spans="1:14" ht="12.75" customHeight="1" thickTop="1" thickBot="1" x14ac:dyDescent="0.25">
      <c r="A331" s="1799" t="s">
        <v>584</v>
      </c>
      <c r="B331" s="1801"/>
      <c r="C331" s="1052">
        <f>SUM(C323)</f>
        <v>46449</v>
      </c>
      <c r="D331" s="1052">
        <f t="shared" ref="D331:J331" si="26">SUM(D323)</f>
        <v>5448</v>
      </c>
      <c r="E331" s="1052">
        <f t="shared" si="26"/>
        <v>23672</v>
      </c>
      <c r="F331" s="1052">
        <f t="shared" si="26"/>
        <v>297</v>
      </c>
      <c r="G331" s="1052">
        <f t="shared" si="26"/>
        <v>0</v>
      </c>
      <c r="H331" s="1052">
        <f>SUM(H323,H329)</f>
        <v>0</v>
      </c>
      <c r="I331" s="1052">
        <f t="shared" si="26"/>
        <v>0</v>
      </c>
      <c r="J331" s="1052">
        <f t="shared" si="26"/>
        <v>0</v>
      </c>
      <c r="K331" s="1052">
        <f>SUM(K323,K329)</f>
        <v>75866</v>
      </c>
      <c r="L331" s="421">
        <f>SUM(L323,L329,L330)</f>
        <v>84636</v>
      </c>
    </row>
    <row r="332" spans="1:14" ht="12.75" customHeight="1" thickTop="1" x14ac:dyDescent="0.2">
      <c r="A332" s="2253" t="s">
        <v>1155</v>
      </c>
      <c r="B332" s="2254"/>
      <c r="C332" s="409"/>
      <c r="D332" s="409"/>
      <c r="E332" s="409"/>
      <c r="F332" s="409"/>
      <c r="G332" s="409"/>
      <c r="H332" s="409"/>
      <c r="I332" s="409"/>
      <c r="J332" s="409"/>
      <c r="K332" s="1055">
        <f>'Revenues 9-14'!J275-'Expenditures 15-22'!K331</f>
        <v>-28198</v>
      </c>
      <c r="L332" s="409"/>
    </row>
    <row r="333" spans="1:14" s="861" customFormat="1" ht="6" customHeight="1" x14ac:dyDescent="0.2">
      <c r="A333" s="1770"/>
      <c r="B333" s="888"/>
      <c r="C333" s="887"/>
      <c r="D333" s="887"/>
      <c r="E333" s="887"/>
      <c r="F333" s="887"/>
      <c r="G333" s="887"/>
      <c r="H333" s="887"/>
      <c r="I333" s="887"/>
      <c r="J333" s="887"/>
      <c r="K333" s="887"/>
      <c r="L333" s="887"/>
      <c r="M333" s="899"/>
      <c r="N333" s="899"/>
    </row>
    <row r="334" spans="1:14" s="2" customFormat="1" ht="30" customHeight="1" x14ac:dyDescent="0.2">
      <c r="A334" s="2261" t="s">
        <v>1120</v>
      </c>
      <c r="B334" s="211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c r="D337" s="408"/>
      <c r="E337" s="408">
        <v>1221</v>
      </c>
      <c r="F337" s="408"/>
      <c r="G337" s="408"/>
      <c r="H337" s="408"/>
      <c r="I337" s="432"/>
      <c r="J337" s="432"/>
      <c r="K337" s="410">
        <f>SUM(C337:J337)</f>
        <v>1221</v>
      </c>
      <c r="L337" s="408">
        <v>1500</v>
      </c>
    </row>
    <row r="338" spans="1:14" x14ac:dyDescent="0.2">
      <c r="A338" s="1751" t="s">
        <v>219</v>
      </c>
      <c r="B338" s="266">
        <v>2540</v>
      </c>
      <c r="C338" s="408"/>
      <c r="D338" s="408"/>
      <c r="E338" s="408"/>
      <c r="F338" s="408"/>
      <c r="G338" s="408"/>
      <c r="H338" s="408"/>
      <c r="I338" s="432"/>
      <c r="J338" s="432"/>
      <c r="K338" s="410">
        <f>SUM(C338:J338)</f>
        <v>0</v>
      </c>
      <c r="L338" s="408">
        <v>10400</v>
      </c>
    </row>
    <row r="339" spans="1:14" ht="12.75" customHeight="1" thickBot="1" x14ac:dyDescent="0.25">
      <c r="A339" s="877" t="s">
        <v>815</v>
      </c>
      <c r="B339" s="464" t="s">
        <v>36</v>
      </c>
      <c r="C339" s="411">
        <f>SUM(C337:C338)</f>
        <v>0</v>
      </c>
      <c r="D339" s="411">
        <f t="shared" ref="D339:L339" si="27">SUM(D337:D338)</f>
        <v>0</v>
      </c>
      <c r="E339" s="411">
        <f t="shared" si="27"/>
        <v>1221</v>
      </c>
      <c r="F339" s="411">
        <f t="shared" si="27"/>
        <v>0</v>
      </c>
      <c r="G339" s="411">
        <f t="shared" si="27"/>
        <v>0</v>
      </c>
      <c r="H339" s="411">
        <f t="shared" si="27"/>
        <v>0</v>
      </c>
      <c r="I339" s="411">
        <f t="shared" si="27"/>
        <v>0</v>
      </c>
      <c r="J339" s="411">
        <f t="shared" si="27"/>
        <v>0</v>
      </c>
      <c r="K339" s="411">
        <f t="shared" si="27"/>
        <v>1221</v>
      </c>
      <c r="L339" s="411">
        <f t="shared" si="27"/>
        <v>11900</v>
      </c>
    </row>
    <row r="340" spans="1:14" ht="12.75" customHeight="1" thickTop="1" x14ac:dyDescent="0.2">
      <c r="A340" s="1759"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1221</v>
      </c>
      <c r="F341" s="411">
        <f t="shared" si="28"/>
        <v>0</v>
      </c>
      <c r="G341" s="411">
        <f t="shared" si="28"/>
        <v>0</v>
      </c>
      <c r="H341" s="411">
        <f t="shared" si="28"/>
        <v>0</v>
      </c>
      <c r="I341" s="411">
        <f t="shared" si="28"/>
        <v>0</v>
      </c>
      <c r="J341" s="411">
        <f t="shared" si="28"/>
        <v>0</v>
      </c>
      <c r="K341" s="411">
        <f t="shared" si="28"/>
        <v>1221</v>
      </c>
      <c r="L341" s="411">
        <f t="shared" si="28"/>
        <v>11900</v>
      </c>
    </row>
    <row r="342" spans="1:14" s="15" customFormat="1" ht="18" customHeight="1" thickTop="1" x14ac:dyDescent="0.2">
      <c r="A342" s="1761" t="s">
        <v>710</v>
      </c>
      <c r="B342" s="1802"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1" t="s">
        <v>1102</v>
      </c>
      <c r="B345" s="1802"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c r="I347" s="409"/>
      <c r="J347" s="409"/>
      <c r="K347" s="410">
        <f>SUM(C347:J347)</f>
        <v>0</v>
      </c>
      <c r="L347" s="408"/>
    </row>
    <row r="348" spans="1:14" ht="12.75" customHeight="1" x14ac:dyDescent="0.2">
      <c r="A348" s="1752"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0"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1221</v>
      </c>
      <c r="F354" s="411">
        <f t="shared" si="29"/>
        <v>0</v>
      </c>
      <c r="G354" s="411">
        <f t="shared" si="29"/>
        <v>0</v>
      </c>
      <c r="H354" s="411">
        <f t="shared" si="29"/>
        <v>0</v>
      </c>
      <c r="I354" s="411">
        <f t="shared" si="29"/>
        <v>0</v>
      </c>
      <c r="J354" s="411">
        <f t="shared" si="29"/>
        <v>0</v>
      </c>
      <c r="K354" s="411">
        <f t="shared" si="29"/>
        <v>1221</v>
      </c>
      <c r="L354" s="411">
        <f>SUM(L341,L344,L352,L353)</f>
        <v>11900</v>
      </c>
    </row>
    <row r="355" spans="1:14" ht="23.25" thickTop="1" x14ac:dyDescent="0.2">
      <c r="A355" s="1790" t="s">
        <v>1155</v>
      </c>
      <c r="B355" s="465"/>
      <c r="C355" s="428"/>
      <c r="D355" s="428"/>
      <c r="E355" s="415"/>
      <c r="F355" s="415"/>
      <c r="G355" s="415"/>
      <c r="H355" s="415"/>
      <c r="I355" s="415"/>
      <c r="J355" s="413"/>
      <c r="K355" s="410">
        <f>'Revenues 9-14'!K275-'Expenditures 15-22'!K354</f>
        <v>15732</v>
      </c>
      <c r="L355" s="428"/>
    </row>
  </sheetData>
  <sheetProtection sheet="1" objects="1" scenarios="1"/>
  <mergeCells count="15">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 ref="A1:A2"/>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77" t="str">
        <f>"District's Accounting Basis is " &amp;AUDITCHECK!D29</f>
        <v>District's Accounting Basis is CASH</v>
      </c>
      <c r="B1" s="2278"/>
      <c r="C1" s="929" t="s">
        <v>1290</v>
      </c>
      <c r="D1" s="2272" t="s">
        <v>1291</v>
      </c>
      <c r="E1" s="2273"/>
      <c r="F1" s="2273"/>
      <c r="G1" s="2273"/>
      <c r="H1" s="2273"/>
      <c r="I1" s="2273"/>
      <c r="J1" s="2273"/>
      <c r="K1" s="2273"/>
      <c r="L1" s="2274"/>
      <c r="M1" s="2275" t="s">
        <v>212</v>
      </c>
      <c r="N1" s="2276"/>
    </row>
    <row r="2" spans="1:16" ht="13.5" customHeight="1" x14ac:dyDescent="0.2">
      <c r="A2" s="2279"/>
      <c r="B2" s="228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1" t="s">
        <v>1044</v>
      </c>
      <c r="B3" s="182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40"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0"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281"/>
      <c r="C50" s="2282"/>
      <c r="D50" s="2282"/>
      <c r="E50" s="2282"/>
      <c r="F50" s="2282"/>
      <c r="G50" s="2282"/>
      <c r="H50" s="2282"/>
      <c r="I50" s="2282"/>
      <c r="J50" s="2283"/>
      <c r="K50" s="2283"/>
      <c r="L50" s="2283"/>
      <c r="M50" s="2284"/>
    </row>
    <row r="51" spans="1:13" x14ac:dyDescent="0.2">
      <c r="B51" s="2285"/>
      <c r="C51" s="2286"/>
      <c r="D51" s="2286"/>
      <c r="E51" s="2286"/>
      <c r="F51" s="2286"/>
      <c r="G51" s="2286"/>
      <c r="H51" s="2286"/>
      <c r="I51" s="2286"/>
      <c r="J51" s="2287"/>
      <c r="K51" s="2287"/>
      <c r="L51" s="2287"/>
      <c r="M51" s="2288"/>
    </row>
    <row r="52" spans="1:13" x14ac:dyDescent="0.2">
      <c r="B52" s="2285"/>
      <c r="C52" s="2286"/>
      <c r="D52" s="2286"/>
      <c r="E52" s="2286"/>
      <c r="F52" s="2286"/>
      <c r="G52" s="2286"/>
      <c r="H52" s="2286"/>
      <c r="I52" s="2286"/>
      <c r="J52" s="2287"/>
      <c r="K52" s="2287"/>
      <c r="L52" s="2287"/>
      <c r="M52" s="2288"/>
    </row>
    <row r="53" spans="1:13" x14ac:dyDescent="0.2">
      <c r="B53" s="2285"/>
      <c r="C53" s="2286"/>
      <c r="D53" s="2286"/>
      <c r="E53" s="2286"/>
      <c r="F53" s="2286"/>
      <c r="G53" s="2286"/>
      <c r="H53" s="2286"/>
      <c r="I53" s="2286"/>
      <c r="J53" s="2287"/>
      <c r="K53" s="2287"/>
      <c r="L53" s="2287"/>
      <c r="M53" s="2288"/>
    </row>
    <row r="54" spans="1:13" x14ac:dyDescent="0.2">
      <c r="B54" s="2285"/>
      <c r="C54" s="2286"/>
      <c r="D54" s="2286"/>
      <c r="E54" s="2286"/>
      <c r="F54" s="2286"/>
      <c r="G54" s="2286"/>
      <c r="H54" s="2286"/>
      <c r="I54" s="2286"/>
      <c r="J54" s="2287"/>
      <c r="K54" s="2287"/>
      <c r="L54" s="2287"/>
      <c r="M54" s="2288"/>
    </row>
    <row r="55" spans="1:13" ht="21.75" customHeight="1" x14ac:dyDescent="0.2">
      <c r="B55" s="2289"/>
      <c r="C55" s="2290"/>
      <c r="D55" s="2290"/>
      <c r="E55" s="2290"/>
      <c r="F55" s="2290"/>
      <c r="G55" s="2290"/>
      <c r="H55" s="2290"/>
      <c r="I55" s="2290"/>
      <c r="J55" s="2290"/>
      <c r="K55" s="2290"/>
      <c r="L55" s="2290"/>
      <c r="M55" s="2291"/>
    </row>
    <row r="56" spans="1:13" x14ac:dyDescent="0.2">
      <c r="A56" s="54" t="s">
        <v>211</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9" sqref="B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292" t="s">
        <v>1872</v>
      </c>
      <c r="B2" s="827" t="s">
        <v>1985</v>
      </c>
      <c r="C2" s="1074" t="s">
        <v>1986</v>
      </c>
      <c r="D2" s="1074" t="s">
        <v>1987</v>
      </c>
      <c r="E2" s="1074" t="s">
        <v>1988</v>
      </c>
      <c r="F2" s="1074" t="s">
        <v>1989</v>
      </c>
    </row>
    <row r="3" spans="1:6" ht="12" customHeight="1" x14ac:dyDescent="0.2">
      <c r="A3" s="2293"/>
      <c r="B3" s="543"/>
      <c r="C3" s="825"/>
      <c r="D3" s="826" t="s">
        <v>292</v>
      </c>
      <c r="E3" s="825"/>
      <c r="F3" s="826" t="s">
        <v>293</v>
      </c>
    </row>
    <row r="4" spans="1:6" ht="13.7" customHeight="1" x14ac:dyDescent="0.2">
      <c r="A4" s="541" t="s">
        <v>1350</v>
      </c>
      <c r="B4" s="556">
        <f>'Revenues 9-14'!C5</f>
        <v>708825</v>
      </c>
      <c r="C4" s="508"/>
      <c r="D4" s="557">
        <f>B4-C4</f>
        <v>708825</v>
      </c>
      <c r="E4" s="508">
        <v>727898</v>
      </c>
      <c r="F4" s="557">
        <f>E4-C4</f>
        <v>727898</v>
      </c>
    </row>
    <row r="5" spans="1:6" ht="13.7" customHeight="1" x14ac:dyDescent="0.2">
      <c r="A5" s="541" t="s">
        <v>1016</v>
      </c>
      <c r="B5" s="556">
        <f>'Revenues 9-14'!D5</f>
        <v>125318</v>
      </c>
      <c r="C5" s="508"/>
      <c r="D5" s="557">
        <f t="shared" ref="D5:D18" si="0">B5-C5</f>
        <v>125318</v>
      </c>
      <c r="E5" s="508">
        <v>125845</v>
      </c>
      <c r="F5" s="557">
        <f>E5-C5</f>
        <v>125845</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40643</v>
      </c>
      <c r="C7" s="508"/>
      <c r="D7" s="557">
        <f t="shared" si="0"/>
        <v>40643</v>
      </c>
      <c r="E7" s="508">
        <v>40815</v>
      </c>
      <c r="F7" s="557">
        <f t="shared" si="1"/>
        <v>40815</v>
      </c>
    </row>
    <row r="8" spans="1:6" ht="13.7" customHeight="1" x14ac:dyDescent="0.2">
      <c r="A8" s="541" t="s">
        <v>1380</v>
      </c>
      <c r="B8" s="556">
        <f>'Revenues 9-14'!G5</f>
        <v>14757</v>
      </c>
      <c r="C8" s="508"/>
      <c r="D8" s="557">
        <f t="shared" si="0"/>
        <v>14757</v>
      </c>
      <c r="E8" s="508">
        <v>15002</v>
      </c>
      <c r="F8" s="557">
        <f t="shared" si="1"/>
        <v>15002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16935</v>
      </c>
      <c r="C10" s="508"/>
      <c r="D10" s="557">
        <f t="shared" si="0"/>
        <v>16935</v>
      </c>
      <c r="E10" s="508"/>
      <c r="F10" s="557">
        <f t="shared" si="1"/>
        <v>0</v>
      </c>
    </row>
    <row r="11" spans="1:6" x14ac:dyDescent="0.2">
      <c r="A11" s="541" t="s">
        <v>470</v>
      </c>
      <c r="B11" s="556">
        <f>'Revenues 9-14'!J5</f>
        <v>47483</v>
      </c>
      <c r="C11" s="508"/>
      <c r="D11" s="557">
        <f t="shared" si="0"/>
        <v>47483</v>
      </c>
      <c r="E11" s="508">
        <v>100001</v>
      </c>
      <c r="F11" s="557">
        <f t="shared" si="1"/>
        <v>100001</v>
      </c>
    </row>
    <row r="12" spans="1:6" ht="13.7" customHeight="1" x14ac:dyDescent="0.2">
      <c r="A12" s="541" t="s">
        <v>163</v>
      </c>
      <c r="B12" s="556">
        <f>'Revenues 9-14'!K5</f>
        <v>16935</v>
      </c>
      <c r="C12" s="508"/>
      <c r="D12" s="557">
        <f t="shared" si="0"/>
        <v>16935</v>
      </c>
      <c r="E12" s="508">
        <v>15002</v>
      </c>
      <c r="F12" s="557">
        <f t="shared" si="1"/>
        <v>15002</v>
      </c>
    </row>
    <row r="13" spans="1:6" ht="13.7" customHeight="1" x14ac:dyDescent="0.2">
      <c r="A13" s="541" t="s">
        <v>1090</v>
      </c>
      <c r="B13" s="556">
        <f>SUM('Revenues 9-14'!C6:D6)</f>
        <v>16934</v>
      </c>
      <c r="C13" s="508"/>
      <c r="D13" s="557">
        <f t="shared" si="0"/>
        <v>16934</v>
      </c>
      <c r="E13" s="508">
        <v>10002</v>
      </c>
      <c r="F13" s="557">
        <f t="shared" si="1"/>
        <v>10002</v>
      </c>
    </row>
    <row r="14" spans="1:6" ht="13.7" customHeight="1" x14ac:dyDescent="0.2">
      <c r="A14" s="541" t="s">
        <v>471</v>
      </c>
      <c r="B14" s="556">
        <f>SUM('Revenues 9-14'!C7:D7,'Revenues 9-14'!F7:H7)</f>
        <v>6774</v>
      </c>
      <c r="C14" s="508"/>
      <c r="D14" s="557">
        <f t="shared" si="0"/>
        <v>6774</v>
      </c>
      <c r="E14" s="508">
        <v>6802</v>
      </c>
      <c r="F14" s="557">
        <f t="shared" si="1"/>
        <v>6802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18420</v>
      </c>
      <c r="C16" s="508"/>
      <c r="D16" s="557">
        <f t="shared" si="0"/>
        <v>18420</v>
      </c>
      <c r="E16" s="508">
        <v>15002</v>
      </c>
      <c r="F16" s="557">
        <f t="shared" si="1"/>
        <v>15002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1013024</v>
      </c>
      <c r="C19" s="558">
        <f>SUM(C4:C18)</f>
        <v>0</v>
      </c>
      <c r="D19" s="558">
        <f>SUM(D4:D18)</f>
        <v>1013024</v>
      </c>
      <c r="E19" s="558">
        <f>SUM(E4:E18)</f>
        <v>1056369</v>
      </c>
      <c r="F19" s="558">
        <f>SUM(F4:F18)</f>
        <v>1056369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4" t="s">
        <v>714</v>
      </c>
      <c r="B1" s="2295"/>
      <c r="C1" s="829"/>
    </row>
    <row r="2" spans="1:7" ht="33.75" customHeight="1" x14ac:dyDescent="0.2">
      <c r="A2" s="2304" t="s">
        <v>1874</v>
      </c>
      <c r="B2" s="2305"/>
      <c r="C2" s="1569" t="s">
        <v>1990</v>
      </c>
      <c r="D2" s="1569" t="s">
        <v>1991</v>
      </c>
      <c r="E2" s="1569" t="s">
        <v>1992</v>
      </c>
      <c r="F2" s="1569" t="s">
        <v>1993</v>
      </c>
    </row>
    <row r="3" spans="1:7" ht="23.25" customHeight="1" x14ac:dyDescent="0.2">
      <c r="A3" s="2311" t="s">
        <v>1304</v>
      </c>
      <c r="B3" s="2312"/>
      <c r="C3" s="2296"/>
      <c r="D3" s="2297"/>
      <c r="E3" s="2297"/>
      <c r="F3" s="2298"/>
    </row>
    <row r="4" spans="1:7" ht="12.75" customHeight="1" thickBot="1" x14ac:dyDescent="0.25">
      <c r="A4" s="2306" t="s">
        <v>715</v>
      </c>
      <c r="B4" s="2307"/>
      <c r="C4" s="917"/>
      <c r="D4" s="917"/>
      <c r="E4" s="917"/>
      <c r="F4" s="1544">
        <f>SUM(C4+D4)-E4</f>
        <v>0</v>
      </c>
    </row>
    <row r="5" spans="1:7" ht="13.5" thickTop="1" x14ac:dyDescent="0.2">
      <c r="A5" s="2308" t="s">
        <v>1300</v>
      </c>
      <c r="B5" s="2303"/>
      <c r="C5" s="2299"/>
      <c r="D5" s="2300"/>
      <c r="E5" s="2300"/>
      <c r="F5" s="2301"/>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09" t="s">
        <v>716</v>
      </c>
      <c r="B15" s="2310"/>
      <c r="C15" s="1544">
        <f>SUM(C6:C14)</f>
        <v>0</v>
      </c>
      <c r="D15" s="1544">
        <f>SUM(D6:D14)</f>
        <v>0</v>
      </c>
      <c r="E15" s="1544">
        <f>SUM(E6:E14)</f>
        <v>0</v>
      </c>
      <c r="F15" s="1544">
        <f>SUM(F6:F14)</f>
        <v>0</v>
      </c>
      <c r="G15" s="677"/>
    </row>
    <row r="16" spans="1:7" s="55" customFormat="1" ht="13.5" thickTop="1" x14ac:dyDescent="0.2">
      <c r="A16" s="2302" t="s">
        <v>1301</v>
      </c>
      <c r="B16" s="2303"/>
      <c r="C16" s="2299"/>
      <c r="D16" s="2300"/>
      <c r="E16" s="2300"/>
      <c r="F16" s="2301"/>
    </row>
    <row r="17" spans="1:11" ht="12.75" customHeight="1" thickBot="1" x14ac:dyDescent="0.25">
      <c r="A17" s="2319" t="s">
        <v>67</v>
      </c>
      <c r="B17" s="2320"/>
      <c r="C17" s="1545"/>
      <c r="D17" s="508"/>
      <c r="E17" s="1545"/>
      <c r="F17" s="1544">
        <f>SUM(C17+D17)-E17</f>
        <v>0</v>
      </c>
    </row>
    <row r="18" spans="1:11" ht="12.75" customHeight="1" thickTop="1" thickBot="1" x14ac:dyDescent="0.25">
      <c r="A18" s="2319" t="s">
        <v>7</v>
      </c>
      <c r="B18" s="2320"/>
      <c r="C18" s="1545"/>
      <c r="D18" s="508"/>
      <c r="E18" s="1545"/>
      <c r="F18" s="1544">
        <f>SUM(C18+D18)-E18</f>
        <v>0</v>
      </c>
    </row>
    <row r="19" spans="1:11" ht="12.75" customHeight="1" thickTop="1" thickBot="1" x14ac:dyDescent="0.25">
      <c r="A19" s="2319" t="s">
        <v>447</v>
      </c>
      <c r="B19" s="2320"/>
      <c r="C19" s="1545"/>
      <c r="D19" s="508"/>
      <c r="E19" s="1545"/>
      <c r="F19" s="1544">
        <f>SUM(C19+D19)-E19</f>
        <v>0</v>
      </c>
    </row>
    <row r="20" spans="1:11" ht="12.75" customHeight="1" thickTop="1" thickBot="1" x14ac:dyDescent="0.25">
      <c r="A20" s="2321" t="s">
        <v>516</v>
      </c>
      <c r="B20" s="2322"/>
      <c r="C20" s="1545"/>
      <c r="D20" s="508"/>
      <c r="E20" s="1545"/>
      <c r="F20" s="1544">
        <f>SUM(C20+D20)-E20</f>
        <v>0</v>
      </c>
    </row>
    <row r="21" spans="1:11" ht="14.25" thickTop="1" thickBot="1" x14ac:dyDescent="0.25">
      <c r="A21" s="2306" t="s">
        <v>717</v>
      </c>
      <c r="B21" s="2310"/>
      <c r="C21" s="1544">
        <f>SUM(C17:C20)</f>
        <v>0</v>
      </c>
      <c r="D21" s="1544">
        <f>SUM(D17:D20)</f>
        <v>0</v>
      </c>
      <c r="E21" s="1544">
        <f>SUM(E17:E20)</f>
        <v>0</v>
      </c>
      <c r="F21" s="1544">
        <f>SUM(F17:F20)</f>
        <v>0</v>
      </c>
      <c r="G21" s="677"/>
    </row>
    <row r="22" spans="1:11" ht="13.5" thickTop="1" x14ac:dyDescent="0.2">
      <c r="A22" s="2323" t="s">
        <v>1302</v>
      </c>
      <c r="B22" s="2303"/>
      <c r="C22" s="2299"/>
      <c r="D22" s="2300"/>
      <c r="E22" s="2300"/>
      <c r="F22" s="2301"/>
    </row>
    <row r="23" spans="1:11" ht="23.25" customHeight="1" thickBot="1" x14ac:dyDescent="0.25">
      <c r="A23" s="2306" t="s">
        <v>718</v>
      </c>
      <c r="B23" s="2310"/>
      <c r="C23" s="917"/>
      <c r="D23" s="917"/>
      <c r="E23" s="917"/>
      <c r="F23" s="1544">
        <f>SUM(C23+D23)-E23</f>
        <v>0</v>
      </c>
      <c r="G23" s="677"/>
    </row>
    <row r="24" spans="1:11" ht="13.5" thickTop="1" x14ac:dyDescent="0.2">
      <c r="A24" s="2323" t="s">
        <v>1303</v>
      </c>
      <c r="B24" s="2303"/>
      <c r="C24" s="2299"/>
      <c r="D24" s="2300"/>
      <c r="E24" s="2300"/>
      <c r="F24" s="2301"/>
    </row>
    <row r="25" spans="1:11" ht="13.5" thickBot="1" x14ac:dyDescent="0.25">
      <c r="A25" s="2306" t="s">
        <v>719</v>
      </c>
      <c r="B25" s="2326"/>
      <c r="C25" s="917"/>
      <c r="D25" s="917"/>
      <c r="E25" s="917"/>
      <c r="F25" s="1544">
        <f>SUM(C25+D25)-E25</f>
        <v>0</v>
      </c>
      <c r="G25" s="677"/>
    </row>
    <row r="26" spans="1:11" ht="13.5" thickTop="1" x14ac:dyDescent="0.2">
      <c r="A26" s="2327" t="s">
        <v>743</v>
      </c>
      <c r="B26" s="2303"/>
      <c r="C26" s="1546"/>
      <c r="D26" s="1546"/>
      <c r="E26" s="1546"/>
      <c r="F26" s="1547"/>
    </row>
    <row r="27" spans="1:11" ht="13.5" thickBot="1" x14ac:dyDescent="0.25">
      <c r="A27" s="2306" t="s">
        <v>1237</v>
      </c>
      <c r="B27" s="2328"/>
      <c r="C27" s="508"/>
      <c r="D27" s="508"/>
      <c r="E27" s="508"/>
      <c r="F27" s="1544">
        <f>SUM(C27+D27)-E27</f>
        <v>0</v>
      </c>
      <c r="G27" s="677"/>
    </row>
    <row r="28" spans="1:11" ht="7.5" customHeight="1" thickTop="1" x14ac:dyDescent="0.2">
      <c r="A28" s="544"/>
    </row>
    <row r="29" spans="1:11" ht="23.25" customHeight="1" x14ac:dyDescent="0.2">
      <c r="A29" s="2324" t="s">
        <v>666</v>
      </c>
      <c r="B29" s="232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0</v>
      </c>
      <c r="D49" s="1549"/>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3" t="s">
        <v>668</v>
      </c>
      <c r="C52" s="2314"/>
      <c r="D52" s="2314"/>
      <c r="E52" s="123" t="s">
        <v>989</v>
      </c>
      <c r="F52" s="2315"/>
      <c r="G52" s="2316"/>
      <c r="H52" s="117"/>
      <c r="I52" s="117"/>
      <c r="J52" s="120"/>
    </row>
    <row r="53" spans="1:11" ht="11.25" customHeight="1" x14ac:dyDescent="0.2">
      <c r="A53" s="745" t="s">
        <v>1064</v>
      </c>
      <c r="B53" s="124" t="s">
        <v>1105</v>
      </c>
      <c r="C53" s="120"/>
      <c r="D53" s="116"/>
      <c r="E53" s="123" t="s">
        <v>576</v>
      </c>
      <c r="F53" s="2317"/>
      <c r="G53" s="2318"/>
      <c r="H53" s="117"/>
      <c r="I53" s="117"/>
      <c r="J53" s="120"/>
    </row>
    <row r="54" spans="1:11" ht="11.25" customHeight="1" x14ac:dyDescent="0.2">
      <c r="A54" s="746" t="s">
        <v>1065</v>
      </c>
      <c r="B54" s="122" t="s">
        <v>1106</v>
      </c>
      <c r="C54" s="120"/>
      <c r="D54" s="116"/>
      <c r="E54" s="123" t="s">
        <v>577</v>
      </c>
      <c r="F54" s="2317"/>
      <c r="G54" s="231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H15" sqref="H15"/>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8"/>
      <c r="I1" s="751"/>
      <c r="J1" s="750"/>
    </row>
    <row r="2" spans="1:11" ht="36.75" x14ac:dyDescent="0.2">
      <c r="A2" s="2332" t="s">
        <v>1875</v>
      </c>
      <c r="B2" s="2333"/>
      <c r="C2" s="2333"/>
      <c r="D2" s="2333"/>
      <c r="E2" s="2334"/>
      <c r="F2" s="1814" t="s">
        <v>1055</v>
      </c>
      <c r="G2" s="1815" t="s">
        <v>100</v>
      </c>
      <c r="H2" s="1815" t="s">
        <v>471</v>
      </c>
      <c r="I2" s="1815" t="s">
        <v>1354</v>
      </c>
      <c r="J2" s="1815" t="s">
        <v>1000</v>
      </c>
      <c r="K2" s="1815" t="s">
        <v>144</v>
      </c>
    </row>
    <row r="3" spans="1:11" x14ac:dyDescent="0.2">
      <c r="A3" s="2335" t="s">
        <v>1998</v>
      </c>
      <c r="B3" s="2336"/>
      <c r="C3" s="2336"/>
      <c r="D3" s="2336"/>
      <c r="E3" s="2337"/>
      <c r="F3" s="255"/>
      <c r="G3" s="559"/>
      <c r="H3" s="559"/>
      <c r="I3" s="559"/>
      <c r="J3" s="1205"/>
      <c r="K3" s="1205"/>
    </row>
    <row r="4" spans="1:11" x14ac:dyDescent="0.2">
      <c r="A4" s="2338" t="s">
        <v>427</v>
      </c>
      <c r="B4" s="2339"/>
      <c r="C4" s="2339"/>
      <c r="D4" s="2339"/>
      <c r="E4" s="2314"/>
      <c r="F4" s="546"/>
      <c r="G4" s="567"/>
      <c r="H4" s="566"/>
      <c r="I4" s="567"/>
      <c r="J4" s="1183"/>
      <c r="K4" s="1183"/>
    </row>
    <row r="5" spans="1:11" ht="13.5" customHeight="1" x14ac:dyDescent="0.2">
      <c r="A5" s="2352" t="s">
        <v>1236</v>
      </c>
      <c r="B5" s="2353"/>
      <c r="C5" s="2353"/>
      <c r="D5" s="2353"/>
      <c r="E5" s="2354"/>
      <c r="F5" s="1139" t="s">
        <v>992</v>
      </c>
      <c r="G5" s="565"/>
      <c r="H5" s="559">
        <v>6774</v>
      </c>
      <c r="I5" s="1202"/>
      <c r="J5" s="1173"/>
      <c r="K5" s="1173"/>
    </row>
    <row r="6" spans="1:11" x14ac:dyDescent="0.2">
      <c r="A6" s="1816" t="s">
        <v>816</v>
      </c>
      <c r="B6" s="1817"/>
      <c r="C6" s="1817"/>
      <c r="D6" s="1817"/>
      <c r="E6" s="1818"/>
      <c r="F6" s="256" t="s">
        <v>993</v>
      </c>
      <c r="G6" s="559"/>
      <c r="H6" s="559"/>
      <c r="I6" s="559"/>
      <c r="J6" s="1205"/>
      <c r="K6" s="1205"/>
    </row>
    <row r="7" spans="1:11" x14ac:dyDescent="0.2">
      <c r="A7" s="643" t="s">
        <v>280</v>
      </c>
      <c r="B7" s="1819"/>
      <c r="C7" s="1819"/>
      <c r="D7" s="1819"/>
      <c r="E7" s="1820"/>
      <c r="F7" s="1139" t="s">
        <v>994</v>
      </c>
      <c r="G7" s="567"/>
      <c r="H7" s="567"/>
      <c r="I7" s="567"/>
      <c r="J7" s="1203"/>
      <c r="K7" s="1205">
        <v>655</v>
      </c>
    </row>
    <row r="8" spans="1:11" x14ac:dyDescent="0.2">
      <c r="A8" s="643" t="s">
        <v>401</v>
      </c>
      <c r="B8" s="1819"/>
      <c r="C8" s="1819"/>
      <c r="D8" s="1819"/>
      <c r="E8" s="1820"/>
      <c r="F8" s="1139" t="s">
        <v>995</v>
      </c>
      <c r="G8" s="564"/>
      <c r="H8" s="564"/>
      <c r="I8" s="564"/>
      <c r="J8" s="1205"/>
      <c r="K8" s="1183"/>
    </row>
    <row r="9" spans="1:11" x14ac:dyDescent="0.2">
      <c r="A9" s="643" t="s">
        <v>144</v>
      </c>
      <c r="B9" s="1819"/>
      <c r="C9" s="1819"/>
      <c r="D9" s="1819"/>
      <c r="E9" s="1820"/>
      <c r="F9" s="256" t="s">
        <v>997</v>
      </c>
      <c r="G9" s="564"/>
      <c r="H9" s="565"/>
      <c r="I9" s="565"/>
      <c r="J9" s="1203"/>
      <c r="K9" s="1205">
        <v>1310</v>
      </c>
    </row>
    <row r="10" spans="1:11" ht="12" customHeight="1" x14ac:dyDescent="0.2">
      <c r="A10" s="2355" t="s">
        <v>1841</v>
      </c>
      <c r="B10" s="2329"/>
      <c r="C10" s="2329"/>
      <c r="D10" s="2329"/>
      <c r="E10" s="2356"/>
      <c r="F10" s="1271" t="s">
        <v>1008</v>
      </c>
      <c r="G10" s="564"/>
      <c r="H10" s="1272"/>
      <c r="I10" s="559"/>
      <c r="J10" s="1205"/>
      <c r="K10" s="1205"/>
    </row>
    <row r="11" spans="1:11" x14ac:dyDescent="0.2">
      <c r="A11" s="2352" t="s">
        <v>166</v>
      </c>
      <c r="B11" s="2353"/>
      <c r="C11" s="2353"/>
      <c r="D11" s="2353"/>
      <c r="E11" s="235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6774</v>
      </c>
      <c r="I12" s="560">
        <f>SUM(I5:I11)</f>
        <v>0</v>
      </c>
      <c r="J12" s="560">
        <f>SUM(J5:J11)</f>
        <v>0</v>
      </c>
      <c r="K12" s="560">
        <f>SUM(K5:K11)</f>
        <v>1965</v>
      </c>
    </row>
    <row r="13" spans="1:11" ht="12.75" customHeight="1" thickTop="1" x14ac:dyDescent="0.2">
      <c r="A13" s="2340" t="s">
        <v>428</v>
      </c>
      <c r="B13" s="2341"/>
      <c r="C13" s="2341"/>
      <c r="D13" s="2341"/>
      <c r="E13" s="2342"/>
      <c r="F13" s="1140"/>
      <c r="G13" s="561"/>
      <c r="H13" s="562"/>
      <c r="I13" s="563"/>
      <c r="J13" s="563"/>
      <c r="K13" s="563"/>
    </row>
    <row r="14" spans="1:11" x14ac:dyDescent="0.2">
      <c r="A14" s="2360" t="s">
        <v>524</v>
      </c>
      <c r="B14" s="2360"/>
      <c r="C14" s="2360"/>
      <c r="D14" s="2360"/>
      <c r="E14" s="2361"/>
      <c r="F14" s="257" t="s">
        <v>998</v>
      </c>
      <c r="G14" s="564"/>
      <c r="H14" s="559">
        <v>6774</v>
      </c>
      <c r="I14" s="565"/>
      <c r="J14" s="1173"/>
      <c r="K14" s="1205">
        <v>1965</v>
      </c>
    </row>
    <row r="15" spans="1:11" x14ac:dyDescent="0.2">
      <c r="A15" s="2353" t="s">
        <v>5</v>
      </c>
      <c r="B15" s="2353"/>
      <c r="C15" s="2353"/>
      <c r="D15" s="2353"/>
      <c r="E15" s="2354"/>
      <c r="F15" s="257" t="s">
        <v>999</v>
      </c>
      <c r="G15" s="565"/>
      <c r="H15" s="559"/>
      <c r="I15" s="559"/>
      <c r="J15" s="1205"/>
      <c r="K15" s="1205"/>
    </row>
    <row r="16" spans="1:11" ht="12.75" customHeight="1" x14ac:dyDescent="0.2">
      <c r="A16" s="2353" t="s">
        <v>336</v>
      </c>
      <c r="B16" s="2353"/>
      <c r="C16" s="2353"/>
      <c r="D16" s="2353"/>
      <c r="E16" s="2354"/>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43" t="s">
        <v>426</v>
      </c>
      <c r="B18" s="2344"/>
      <c r="C18" s="2344"/>
      <c r="D18" s="2344"/>
      <c r="E18" s="2345"/>
      <c r="F18" s="257" t="s">
        <v>1085</v>
      </c>
      <c r="G18" s="564"/>
      <c r="H18" s="564"/>
      <c r="I18" s="564"/>
      <c r="J18" s="1205"/>
      <c r="K18" s="1191"/>
    </row>
    <row r="19" spans="1:11" ht="25.5" customHeight="1" x14ac:dyDescent="0.2">
      <c r="A19" s="2329" t="s">
        <v>2000</v>
      </c>
      <c r="B19" s="2329"/>
      <c r="C19" s="2329"/>
      <c r="D19" s="2329"/>
      <c r="E19" s="2363"/>
      <c r="F19" s="257" t="s">
        <v>1086</v>
      </c>
      <c r="G19" s="564"/>
      <c r="H19" s="564"/>
      <c r="I19" s="564"/>
      <c r="J19" s="1205"/>
      <c r="K19" s="1191"/>
    </row>
    <row r="20" spans="1:11" ht="12.75" customHeight="1" x14ac:dyDescent="0.2">
      <c r="A20" s="2346" t="s">
        <v>1840</v>
      </c>
      <c r="B20" s="2347"/>
      <c r="C20" s="2347"/>
      <c r="D20" s="2347"/>
      <c r="E20" s="2348"/>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29" t="s">
        <v>1842</v>
      </c>
      <c r="B22" s="2329"/>
      <c r="C22" s="2329"/>
      <c r="D22" s="2329"/>
      <c r="E22" s="2362"/>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6774</v>
      </c>
      <c r="I23" s="560">
        <f>SUM(I14:I16,I21,I22)</f>
        <v>0</v>
      </c>
      <c r="J23" s="560">
        <f>SUM(J14:J16,J21,J22)</f>
        <v>0</v>
      </c>
      <c r="K23" s="560">
        <f>SUM(K14:K16,K21,K22)</f>
        <v>1965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57"/>
      <c r="I31" s="2358"/>
      <c r="J31" s="2358"/>
      <c r="K31" s="2358"/>
    </row>
    <row r="32" spans="1:11" x14ac:dyDescent="0.2">
      <c r="A32" s="58"/>
      <c r="B32" s="9"/>
      <c r="C32" s="9"/>
      <c r="D32" s="9"/>
      <c r="E32" s="548"/>
      <c r="F32" s="1146" t="s">
        <v>620</v>
      </c>
      <c r="G32" s="568"/>
      <c r="H32" s="2359"/>
      <c r="I32" s="2358"/>
      <c r="J32" s="2358"/>
      <c r="K32" s="2358"/>
    </row>
    <row r="33" spans="1:11" x14ac:dyDescent="0.2">
      <c r="A33" s="1728" t="s">
        <v>1839</v>
      </c>
      <c r="B33" s="112"/>
      <c r="C33" s="112"/>
      <c r="D33" s="112"/>
      <c r="E33" s="112"/>
      <c r="F33" s="112"/>
      <c r="G33" s="569"/>
      <c r="H33" s="2359"/>
      <c r="I33" s="2358"/>
      <c r="J33" s="2358"/>
      <c r="K33" s="2358"/>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29" t="s">
        <v>621</v>
      </c>
      <c r="B41" s="2330"/>
      <c r="C41" s="2330"/>
      <c r="D41" s="2330"/>
      <c r="E41" s="2330"/>
      <c r="F41" s="233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3"/>
    </sheetView>
  </sheetViews>
  <sheetFormatPr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64"/>
      <c r="K1" s="2365"/>
      <c r="L1" s="2365"/>
    </row>
    <row r="2" spans="1:14" ht="48" x14ac:dyDescent="0.2">
      <c r="A2" s="180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6000</v>
      </c>
      <c r="D5" s="634"/>
      <c r="E5" s="634"/>
      <c r="F5" s="1057">
        <f>(C5+D5)-E5</f>
        <v>6000</v>
      </c>
      <c r="G5" s="630"/>
      <c r="H5" s="636"/>
      <c r="I5" s="636"/>
      <c r="J5" s="636"/>
      <c r="K5" s="641"/>
      <c r="L5" s="1056">
        <f>F5-K5</f>
        <v>6000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868104</v>
      </c>
      <c r="D8" s="635">
        <v>39392</v>
      </c>
      <c r="E8" s="635"/>
      <c r="F8" s="1057">
        <f>(C8+D8)-E8</f>
        <v>907496</v>
      </c>
      <c r="G8" s="631">
        <v>50</v>
      </c>
      <c r="H8" s="571">
        <v>500993</v>
      </c>
      <c r="I8" s="571">
        <v>10309</v>
      </c>
      <c r="J8" s="571"/>
      <c r="K8" s="1056">
        <f>(H8+I8)-J8</f>
        <v>511302</v>
      </c>
      <c r="L8" s="1056">
        <f>F8-K8</f>
        <v>396194</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6405</v>
      </c>
      <c r="D10" s="1058"/>
      <c r="E10" s="1058"/>
      <c r="F10" s="1059">
        <f>(C10+D10)-E10</f>
        <v>6405</v>
      </c>
      <c r="G10" s="631">
        <v>20</v>
      </c>
      <c r="H10" s="1060">
        <v>5762</v>
      </c>
      <c r="I10" s="1060">
        <v>320</v>
      </c>
      <c r="J10" s="1060"/>
      <c r="K10" s="1056">
        <f>(H10+I10)-J10</f>
        <v>6082</v>
      </c>
      <c r="L10" s="1056">
        <f>F10-K10</f>
        <v>323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117104</v>
      </c>
      <c r="D12" s="635"/>
      <c r="E12" s="635"/>
      <c r="F12" s="1057">
        <f>(C12+D12)-E12</f>
        <v>117104</v>
      </c>
      <c r="G12" s="631">
        <v>10</v>
      </c>
      <c r="H12" s="571">
        <v>87161</v>
      </c>
      <c r="I12" s="571">
        <v>6703</v>
      </c>
      <c r="J12" s="571"/>
      <c r="K12" s="1056">
        <f>(H12+I12)-J12</f>
        <v>93864</v>
      </c>
      <c r="L12" s="1056">
        <f>F12-K12</f>
        <v>23240</v>
      </c>
    </row>
    <row r="13" spans="1:14" ht="14.25" thickTop="1" thickBot="1" x14ac:dyDescent="0.25">
      <c r="A13" s="646" t="s">
        <v>1312</v>
      </c>
      <c r="B13" s="285">
        <v>252</v>
      </c>
      <c r="C13" s="635">
        <v>103801</v>
      </c>
      <c r="D13" s="635">
        <v>2088</v>
      </c>
      <c r="E13" s="635"/>
      <c r="F13" s="1057">
        <f>(C13+D13)-E13</f>
        <v>105889</v>
      </c>
      <c r="G13" s="631">
        <v>5</v>
      </c>
      <c r="H13" s="571">
        <v>103008</v>
      </c>
      <c r="I13" s="571">
        <v>15585</v>
      </c>
      <c r="J13" s="571"/>
      <c r="K13" s="1056">
        <f>(H13+I13)-J13</f>
        <v>118593</v>
      </c>
      <c r="L13" s="1056">
        <f>F13-K13</f>
        <v>-12704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1101414</v>
      </c>
      <c r="D16" s="637">
        <f>SUM(D3,D5:D6,D8:D10,D12:D15)</f>
        <v>41480</v>
      </c>
      <c r="E16" s="637">
        <f>SUM(E3,E5:E6,E8:E10,E12:E15)</f>
        <v>0</v>
      </c>
      <c r="F16" s="637">
        <f>SUM(F3,F5:F6,F8:F10,F12:F15)</f>
        <v>1142894</v>
      </c>
      <c r="G16" s="631"/>
      <c r="H16" s="637">
        <f>SUM(H3,H6,H8:H10,H12:H14,)</f>
        <v>696924</v>
      </c>
      <c r="I16" s="637">
        <f>SUM(I3,I6,I8:I10,I12:I14,)</f>
        <v>32917</v>
      </c>
      <c r="J16" s="637">
        <f>SUM(J3,J6,J8:J10,J12:J14,)</f>
        <v>0</v>
      </c>
      <c r="K16" s="1057">
        <f>(H16+I16)-J16</f>
        <v>729841</v>
      </c>
      <c r="L16" s="1057">
        <f>F16-K16</f>
        <v>413053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125</v>
      </c>
      <c r="G17" s="630">
        <v>10</v>
      </c>
      <c r="H17" s="1067"/>
      <c r="I17" s="1056">
        <f>F17/G17</f>
        <v>12.5</v>
      </c>
      <c r="J17" s="1067"/>
      <c r="K17" s="1068"/>
      <c r="L17" s="1068"/>
    </row>
    <row r="18" spans="1:12" ht="14.25" thickTop="1" thickBot="1" x14ac:dyDescent="0.25">
      <c r="A18" s="866" t="s">
        <v>775</v>
      </c>
      <c r="B18" s="867"/>
      <c r="C18" s="1069"/>
      <c r="D18" s="1069"/>
      <c r="E18" s="1069"/>
      <c r="F18" s="1070"/>
      <c r="G18" s="865"/>
      <c r="H18" s="638"/>
      <c r="I18" s="1057">
        <f>SUM(I16,I17)</f>
        <v>32929.5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sheet="1" objects="1" scenarios="1"/>
  <mergeCells count="1">
    <mergeCell ref="J1:L1"/>
  </mergeCells>
  <phoneticPr fontId="7"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69" t="s">
        <v>2015</v>
      </c>
      <c r="B1" s="2370"/>
      <c r="C1" s="2370"/>
      <c r="D1" s="2370"/>
      <c r="E1" s="2370"/>
      <c r="F1" s="2371"/>
      <c r="G1" s="930"/>
    </row>
    <row r="2" spans="1:7" ht="13.5" thickBot="1" x14ac:dyDescent="0.25">
      <c r="A2" s="2372" t="s">
        <v>556</v>
      </c>
      <c r="B2" s="2373"/>
      <c r="C2" s="2373"/>
      <c r="D2" s="2373"/>
      <c r="E2" s="2373"/>
      <c r="F2" s="237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75"/>
      <c r="B5" s="2376"/>
      <c r="C5" s="2376"/>
      <c r="D5" s="2376"/>
      <c r="E5" s="2376"/>
      <c r="F5" s="2376"/>
    </row>
    <row r="6" spans="1:7" ht="13.5" customHeight="1" thickBot="1" x14ac:dyDescent="0.25">
      <c r="A6" s="2366" t="s">
        <v>1292</v>
      </c>
      <c r="B6" s="2367"/>
      <c r="C6" s="2367"/>
      <c r="D6" s="2367"/>
      <c r="E6" s="2367"/>
      <c r="F6" s="2368"/>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702045</v>
      </c>
      <c r="G8" s="356"/>
    </row>
    <row r="9" spans="1:7" ht="12" customHeight="1" x14ac:dyDescent="0.2">
      <c r="A9" s="358" t="s">
        <v>528</v>
      </c>
      <c r="B9" s="934" t="s">
        <v>1805</v>
      </c>
      <c r="C9" s="357"/>
      <c r="D9" s="358" t="s">
        <v>580</v>
      </c>
      <c r="E9" s="575"/>
      <c r="F9" s="936">
        <f>'Expenditures 15-22'!K150</f>
        <v>156044</v>
      </c>
      <c r="G9" s="937"/>
    </row>
    <row r="10" spans="1:7" ht="12" customHeight="1" x14ac:dyDescent="0.2">
      <c r="A10" s="358" t="s">
        <v>578</v>
      </c>
      <c r="B10" s="934" t="s">
        <v>1806</v>
      </c>
      <c r="C10" s="357"/>
      <c r="D10" s="358" t="s">
        <v>580</v>
      </c>
      <c r="E10" s="575"/>
      <c r="F10" s="936">
        <f>'Expenditures 15-22'!K168</f>
        <v>0</v>
      </c>
      <c r="G10" s="937"/>
    </row>
    <row r="11" spans="1:7" ht="12" customHeight="1" x14ac:dyDescent="0.2">
      <c r="A11" s="358" t="s">
        <v>529</v>
      </c>
      <c r="B11" s="934" t="s">
        <v>1807</v>
      </c>
      <c r="C11" s="357"/>
      <c r="D11" s="358" t="s">
        <v>580</v>
      </c>
      <c r="E11" s="575"/>
      <c r="F11" s="936">
        <f>'Expenditures 15-22'!K204</f>
        <v>43432</v>
      </c>
      <c r="G11" s="937"/>
    </row>
    <row r="12" spans="1:7" ht="12" customHeight="1" x14ac:dyDescent="0.2">
      <c r="A12" s="358" t="s">
        <v>530</v>
      </c>
      <c r="B12" s="934" t="s">
        <v>1808</v>
      </c>
      <c r="C12" s="357"/>
      <c r="D12" s="358" t="s">
        <v>580</v>
      </c>
      <c r="E12" s="575"/>
      <c r="F12" s="936">
        <f>'Expenditures 15-22'!K288</f>
        <v>31455</v>
      </c>
      <c r="G12" s="937"/>
    </row>
    <row r="13" spans="1:7" ht="12" customHeight="1" x14ac:dyDescent="0.2">
      <c r="A13" s="358" t="s">
        <v>112</v>
      </c>
      <c r="B13" s="934" t="s">
        <v>1809</v>
      </c>
      <c r="C13" s="357"/>
      <c r="D13" s="358" t="s">
        <v>580</v>
      </c>
      <c r="E13" s="575"/>
      <c r="F13" s="936">
        <f>'Expenditures 15-22'!K331</f>
        <v>75866</v>
      </c>
      <c r="G13" s="938"/>
    </row>
    <row r="14" spans="1:7" ht="12" customHeight="1" thickBot="1" x14ac:dyDescent="0.25">
      <c r="A14" s="939"/>
      <c r="B14" s="576"/>
      <c r="C14" s="577"/>
      <c r="D14" s="994" t="s">
        <v>580</v>
      </c>
      <c r="E14" s="588" t="s">
        <v>1112</v>
      </c>
      <c r="F14" s="940">
        <f>SUM(F8:F13)</f>
        <v>1008842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59</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32180</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125</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18763</v>
      </c>
      <c r="G57" s="356"/>
    </row>
    <row r="58" spans="1:7" ht="12" customHeight="1" x14ac:dyDescent="0.2">
      <c r="A58" s="358" t="s">
        <v>528</v>
      </c>
      <c r="B58" s="358" t="s">
        <v>1821</v>
      </c>
      <c r="C58" s="952" t="s">
        <v>1138</v>
      </c>
      <c r="D58" s="951" t="s">
        <v>1278</v>
      </c>
      <c r="E58" s="575"/>
      <c r="F58" s="1100">
        <f>'Expenditures 15-22'!G150</f>
        <v>44059</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95186</v>
      </c>
      <c r="G75" s="356"/>
    </row>
    <row r="76" spans="1:8" s="961" customFormat="1" ht="12" customHeight="1" thickTop="1" thickBot="1" x14ac:dyDescent="0.25">
      <c r="A76" s="581"/>
      <c r="B76" s="579"/>
      <c r="C76" s="580"/>
      <c r="D76" s="960" t="s">
        <v>1792</v>
      </c>
      <c r="E76" s="591"/>
      <c r="F76" s="1104">
        <f>(F14-F75)</f>
        <v>913656</v>
      </c>
      <c r="G76" s="358"/>
    </row>
    <row r="77" spans="1:8" s="961" customFormat="1" ht="12" customHeight="1" thickTop="1" x14ac:dyDescent="0.2">
      <c r="A77" s="582"/>
      <c r="B77" s="579"/>
      <c r="C77" s="580"/>
      <c r="D77" s="960" t="s">
        <v>2029</v>
      </c>
      <c r="E77" s="591"/>
      <c r="F77" s="1565">
        <v>33.869999999999997</v>
      </c>
      <c r="G77" s="359"/>
      <c r="H77" s="358"/>
    </row>
    <row r="78" spans="1:8" s="961" customFormat="1" ht="12" customHeight="1" thickBot="1" x14ac:dyDescent="0.25">
      <c r="A78" s="583"/>
      <c r="B78" s="579"/>
      <c r="C78" s="580"/>
      <c r="D78" s="960" t="s">
        <v>1859</v>
      </c>
      <c r="E78" s="591" t="s">
        <v>1112</v>
      </c>
      <c r="F78" s="1105">
        <f>IF(F77&gt;0,F76/F77," Complete Line 77")</f>
        <v>26975.376439326839</v>
      </c>
      <c r="G78" s="358"/>
    </row>
    <row r="79" spans="1:8" s="961" customFormat="1" ht="12" thickTop="1" x14ac:dyDescent="0.2">
      <c r="A79" s="383"/>
      <c r="B79" s="358"/>
      <c r="C79" s="357"/>
      <c r="D79" s="578"/>
      <c r="E79" s="575"/>
      <c r="F79" s="962"/>
      <c r="G79" s="358"/>
    </row>
    <row r="80" spans="1:8" s="961" customFormat="1" ht="12" thickBot="1" x14ac:dyDescent="0.25">
      <c r="A80" s="2366" t="s">
        <v>1293</v>
      </c>
      <c r="B80" s="2367"/>
      <c r="C80" s="2367"/>
      <c r="D80" s="2367"/>
      <c r="E80" s="2367"/>
      <c r="F80" s="236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55</v>
      </c>
      <c r="G94" s="969"/>
    </row>
    <row r="95" spans="1:7" ht="12" customHeight="1" x14ac:dyDescent="0.2">
      <c r="A95" s="970" t="s">
        <v>527</v>
      </c>
      <c r="B95" s="970" t="s">
        <v>183</v>
      </c>
      <c r="C95" s="967">
        <f>'Revenues 9-14'!B84</f>
        <v>1811</v>
      </c>
      <c r="D95" s="968" t="str">
        <f>'Revenues 9-14'!A84</f>
        <v>Rentals - Regular Textbooks</v>
      </c>
      <c r="E95" s="384"/>
      <c r="F95" s="1063">
        <f>'Revenues 9-14'!C84</f>
        <v>3439</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627</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4580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4437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1310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7709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15471</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1535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8961</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6744</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275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400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299</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55842</v>
      </c>
    </row>
    <row r="176" spans="1:7" ht="12" customHeight="1" x14ac:dyDescent="0.2">
      <c r="A176" s="584"/>
      <c r="B176" s="585"/>
      <c r="C176" s="586"/>
      <c r="D176" s="992" t="s">
        <v>1856</v>
      </c>
      <c r="E176" s="1046"/>
      <c r="F176" s="1108">
        <f>'PCTC-OEPP 28-29'!F76-F175</f>
        <v>857814</v>
      </c>
    </row>
    <row r="177" spans="1:7" ht="12" customHeight="1" x14ac:dyDescent="0.2">
      <c r="A177" s="584"/>
      <c r="B177" s="585"/>
      <c r="C177" s="586"/>
      <c r="D177" s="992" t="s">
        <v>2013</v>
      </c>
      <c r="E177" s="1046"/>
      <c r="F177" s="1108">
        <f>'Cap Outlay Deprec 27'!I18</f>
        <v>32929.5</v>
      </c>
    </row>
    <row r="178" spans="1:7" ht="12" customHeight="1" x14ac:dyDescent="0.2">
      <c r="A178" s="584"/>
      <c r="B178" s="585"/>
      <c r="C178" s="586"/>
      <c r="D178" s="992" t="s">
        <v>1858</v>
      </c>
      <c r="E178" s="1046"/>
      <c r="F178" s="1108">
        <f>F176+F177</f>
        <v>890743.5</v>
      </c>
    </row>
    <row r="179" spans="1:7" ht="12" customHeight="1" x14ac:dyDescent="0.2">
      <c r="A179" s="584"/>
      <c r="B179" s="587"/>
      <c r="C179" s="586"/>
      <c r="D179" s="992" t="s">
        <v>2014</v>
      </c>
      <c r="E179" s="1046"/>
      <c r="F179" s="1109">
        <f>'PCTC-OEPP 28-29'!F77</f>
        <v>33.869999999999997</v>
      </c>
      <c r="G179" s="68"/>
    </row>
    <row r="180" spans="1:7" ht="12" customHeight="1" thickBot="1" x14ac:dyDescent="0.25">
      <c r="A180" s="584"/>
      <c r="B180" s="587"/>
      <c r="C180" s="586"/>
      <c r="D180" s="992" t="s">
        <v>1935</v>
      </c>
      <c r="E180" s="1046" t="s">
        <v>1936</v>
      </c>
      <c r="F180" s="1110">
        <f>F178/F179</f>
        <v>26298.892825509301</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77" t="s">
        <v>1631</v>
      </c>
      <c r="B5" s="2378"/>
      <c r="C5" s="2378"/>
      <c r="D5" s="2378"/>
      <c r="E5" s="2378"/>
      <c r="F5" s="2378"/>
      <c r="G5" s="2379"/>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382" t="s">
        <v>2091</v>
      </c>
      <c r="B11" s="2383"/>
      <c r="C11" s="2383"/>
      <c r="D11" s="2384"/>
      <c r="E11" s="1980"/>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407366</v>
      </c>
      <c r="F19" s="763"/>
      <c r="G19" s="765">
        <f>'Expenditures 15-22'!K33-SUM('Expenditures 15-22'!G33,'Expenditures 15-22'!I33)+'Expenditures 15-22'!D223</f>
        <v>407366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49454</v>
      </c>
      <c r="F21" s="763"/>
      <c r="G21" s="765">
        <f>'Expenditures 15-22'!K42-SUM('Expenditures 15-22'!G42,'Expenditures 15-22'!I42)+'Expenditures 15-22'!K120-SUM('Expenditures 15-22'!G120,'Expenditures 15-22'!I120)+'Expenditures 15-22'!K174-SUM('Expenditures 15-22'!G174,'Expenditures 15-22'!I174)+'Expenditures 15-22'!D232</f>
        <v>49454</v>
      </c>
      <c r="H21" s="286"/>
      <c r="I21" s="215"/>
    </row>
    <row r="22" spans="1:9" s="2" customFormat="1" ht="12" customHeight="1" x14ac:dyDescent="0.2">
      <c r="A22" s="762" t="s">
        <v>644</v>
      </c>
      <c r="B22" s="758"/>
      <c r="C22" s="757">
        <v>2200</v>
      </c>
      <c r="D22" s="763"/>
      <c r="E22" s="764">
        <f>'Expenditures 15-22'!K47-SUM('Expenditures 15-22'!G47,'Expenditures 15-22'!I47)+'Expenditures 15-22'!D237</f>
        <v>30649</v>
      </c>
      <c r="F22" s="763"/>
      <c r="G22" s="765">
        <f>'Expenditures 15-22'!K47-SUM('Expenditures 15-22'!G47,'Expenditures 15-22'!I47)+'Expenditures 15-22'!D237</f>
        <v>30649</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172475</v>
      </c>
      <c r="F23" s="763"/>
      <c r="G23" s="764">
        <f>'Expenditures 15-22'!K53-SUM('Expenditures 15-22'!G53,'Expenditures 15-22'!I53)+'Expenditures 15-22'!D251+'Expenditures 15-22'!K323-SUM('Expenditures 15-22'!G323,'Expenditures 15-22'!I323)</f>
        <v>172475</v>
      </c>
      <c r="H23" s="286"/>
      <c r="I23" s="215"/>
    </row>
    <row r="24" spans="1:9" s="2" customFormat="1" ht="12" customHeight="1" x14ac:dyDescent="0.2">
      <c r="A24" s="762" t="s">
        <v>646</v>
      </c>
      <c r="B24" s="758"/>
      <c r="C24" s="757">
        <v>2400</v>
      </c>
      <c r="D24" s="763"/>
      <c r="E24" s="764">
        <f>'Expenditures 15-22'!K57-SUM('Expenditures 15-22'!G57,'Expenditures 15-22'!I57)+'Expenditures 15-22'!D255</f>
        <v>72317</v>
      </c>
      <c r="F24" s="763"/>
      <c r="G24" s="765">
        <f>'Expenditures 15-22'!K57-SUM('Expenditures 15-22'!G57,'Expenditures 15-22'!I57)+'Expenditures 15-22'!D255</f>
        <v>72317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32394</v>
      </c>
      <c r="E27" s="764">
        <f>E8</f>
        <v>0</v>
      </c>
      <c r="F27" s="764">
        <f>'Expenditures 15-22'!K60-SUM('Expenditures 15-22'!G60,'Expenditures 15-22'!I60)+'Expenditures 15-22'!D258-E8</f>
        <v>32394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100400</v>
      </c>
      <c r="F28" s="767">
        <f>'Expenditures 15-22'!K61-SUM('Expenditures 15-22'!G61,'Expenditures 15-22'!I61)+'Expenditures 15-22'!K124-SUM('Expenditures 15-22'!G124,'Expenditures 15-22'!I124)+'Expenditures 15-22'!D260-E9</f>
        <v>100400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48479</v>
      </c>
      <c r="F29" s="763"/>
      <c r="G29" s="765">
        <f>'Expenditures 15-22'!K62-SUM('Expenditures 15-22'!G62,'Expenditures 15-22'!I62)+'Expenditures 15-22'!K125-SUM('Expenditures 15-22'!G125,'Expenditures 15-22'!I125)+'Expenditures 15-22'!K176-SUM('Expenditures 15-22'!G176,'Expenditures 15-22'!I176)+'Expenditures 15-22'!D261</f>
        <v>48479</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122</v>
      </c>
      <c r="F38" s="763"/>
      <c r="G38" s="764">
        <f>'Expenditures 15-22'!K73-SUM('Expenditures 15-22'!G73,'Expenditures 15-22'!I73)+'Expenditures 15-22'!K128-SUM('Expenditures 15-22'!G128,'Expenditures 15-22'!I128)+'Expenditures 15-22'!K177-SUM('Expenditures 15-22'!G177,'Expenditures 15-22'!I177)+'Expenditures 15-22'!D272</f>
        <v>122</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59</v>
      </c>
      <c r="F39" s="763"/>
      <c r="G39" s="764">
        <f>'Expenditures 15-22'!K75-SUM('Expenditures 15-22'!G75,'Expenditures 15-22'!I75)+'Expenditures 15-22'!K130-SUM('Expenditures 15-22'!G130,'Expenditures 15-22'!I130)+'Expenditures 15-22'!K179-SUM('Expenditures 15-22'!G179,'Expenditures 15-22'!I179)+'Expenditures 15-22'!D274</f>
        <v>59</v>
      </c>
    </row>
    <row r="40" spans="1:7" ht="12" customHeight="1" x14ac:dyDescent="0.2">
      <c r="A40" s="779" t="s">
        <v>162</v>
      </c>
      <c r="B40" s="780"/>
      <c r="C40" s="781"/>
      <c r="D40" s="767">
        <f>SUM(D19:D39)</f>
        <v>32394</v>
      </c>
      <c r="E40" s="767">
        <f>SUM(E19:E39)</f>
        <v>881321</v>
      </c>
      <c r="F40" s="767">
        <f>SUM(F19:F39)</f>
        <v>132794</v>
      </c>
      <c r="G40" s="767">
        <f>SUM(G19:G39)</f>
        <v>780921</v>
      </c>
    </row>
    <row r="41" spans="1:7" x14ac:dyDescent="0.2">
      <c r="A41" s="286"/>
      <c r="B41" s="215"/>
      <c r="C41" s="287"/>
      <c r="D41" s="2380" t="s">
        <v>602</v>
      </c>
      <c r="E41" s="2381"/>
      <c r="F41" s="771" t="s">
        <v>603</v>
      </c>
      <c r="G41" s="778"/>
    </row>
    <row r="42" spans="1:7" ht="12" customHeight="1" x14ac:dyDescent="0.2">
      <c r="A42" s="286"/>
      <c r="B42" s="215"/>
      <c r="C42" s="287"/>
      <c r="D42" s="772" t="s">
        <v>551</v>
      </c>
      <c r="E42" s="768">
        <f>D40</f>
        <v>32394</v>
      </c>
      <c r="F42" s="772" t="s">
        <v>553</v>
      </c>
      <c r="G42" s="768">
        <f>F40</f>
        <v>132794</v>
      </c>
    </row>
    <row r="43" spans="1:7" ht="12" customHeight="1" x14ac:dyDescent="0.2">
      <c r="A43" s="286"/>
      <c r="B43" s="215"/>
      <c r="C43" s="287"/>
      <c r="D43" s="772" t="s">
        <v>552</v>
      </c>
      <c r="E43" s="768">
        <f>E40</f>
        <v>881321</v>
      </c>
      <c r="F43" s="772" t="s">
        <v>552</v>
      </c>
      <c r="G43" s="768">
        <f>G40</f>
        <v>780921</v>
      </c>
    </row>
    <row r="44" spans="1:7" ht="12" customHeight="1" x14ac:dyDescent="0.2">
      <c r="A44" s="286"/>
      <c r="B44" s="215"/>
      <c r="C44" s="215"/>
      <c r="D44" s="782" t="s">
        <v>1165</v>
      </c>
      <c r="E44" s="783">
        <f>(E42/E43)</f>
        <v>3.6756187586588766E-2</v>
      </c>
      <c r="F44" s="782" t="s">
        <v>1165</v>
      </c>
      <c r="G44" s="783">
        <f>(G42/G43)</f>
        <v>0.17004793058452775</v>
      </c>
    </row>
    <row r="45" spans="1:7" x14ac:dyDescent="0.2">
      <c r="A45" s="289"/>
      <c r="B45" s="288"/>
      <c r="C45" s="288"/>
      <c r="D45" s="769"/>
      <c r="E45" s="770"/>
      <c r="F45" s="769"/>
      <c r="G45" s="770"/>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14" sqref="D14"/>
    </sheetView>
  </sheetViews>
  <sheetFormatPr defaultRowHeight="12.75" x14ac:dyDescent="0.2"/>
  <cols>
    <col min="1" max="1" width="52.85546875" style="1930" customWidth="1"/>
    <col min="2" max="3" width="9.85546875" style="1910" customWidth="1"/>
    <col min="4" max="4" width="12.5703125" style="1931" customWidth="1"/>
    <col min="5" max="5" width="52.28515625" style="1910" customWidth="1"/>
    <col min="6" max="6" width="9.140625" style="1910"/>
    <col min="7" max="7" width="5.85546875" style="1910" bestFit="1" customWidth="1"/>
    <col min="8" max="16384" width="9.140625" style="1910"/>
  </cols>
  <sheetData>
    <row r="1" spans="1:7" ht="21" customHeight="1" x14ac:dyDescent="0.2">
      <c r="A1" s="2385" t="s">
        <v>1651</v>
      </c>
      <c r="B1" s="2385"/>
      <c r="C1" s="2385"/>
      <c r="D1" s="2385"/>
      <c r="E1" s="2385"/>
    </row>
    <row r="2" spans="1:7" ht="14.25" customHeight="1" x14ac:dyDescent="0.2">
      <c r="A2" s="1908" t="s">
        <v>1652</v>
      </c>
      <c r="B2" s="1908"/>
      <c r="C2" s="1908"/>
      <c r="D2" s="1908"/>
      <c r="E2" s="1909"/>
    </row>
    <row r="3" spans="1:7" ht="15" customHeight="1" x14ac:dyDescent="0.2">
      <c r="A3" s="1908" t="s">
        <v>2016</v>
      </c>
      <c r="B3" s="1908"/>
      <c r="C3" s="1908"/>
      <c r="D3" s="1908"/>
      <c r="E3" s="1909"/>
    </row>
    <row r="4" spans="1:7" ht="3.75" customHeight="1" x14ac:dyDescent="0.2">
      <c r="A4" s="1908"/>
      <c r="B4" s="1908"/>
      <c r="C4" s="1908"/>
      <c r="D4" s="1908"/>
      <c r="E4" s="1909"/>
    </row>
    <row r="5" spans="1:7" ht="15" x14ac:dyDescent="0.25">
      <c r="A5" s="2389" t="s">
        <v>1937</v>
      </c>
      <c r="B5" s="2390"/>
      <c r="C5" s="2390"/>
      <c r="D5" s="2390"/>
      <c r="E5" s="2390"/>
    </row>
    <row r="6" spans="1:7" ht="12" customHeight="1" x14ac:dyDescent="0.25">
      <c r="A6" s="1911"/>
      <c r="B6" s="2391" t="str">
        <f>COVER!A17</f>
        <v>Ohio CHSD 505</v>
      </c>
      <c r="C6" s="2391"/>
      <c r="D6" s="2391"/>
      <c r="E6" s="1912"/>
    </row>
    <row r="7" spans="1:7" ht="11.25" customHeight="1" x14ac:dyDescent="0.25">
      <c r="A7" s="1911"/>
      <c r="B7" s="2392">
        <f>COVER!A13</f>
        <v>28006505016</v>
      </c>
      <c r="C7" s="2392"/>
      <c r="D7" s="2392"/>
      <c r="E7" s="1912"/>
    </row>
    <row r="8" spans="1:7" ht="34.5" customHeight="1" x14ac:dyDescent="0.2">
      <c r="A8" s="1933" t="s">
        <v>1653</v>
      </c>
      <c r="B8" s="1913" t="s">
        <v>1654</v>
      </c>
      <c r="C8" s="1913" t="s">
        <v>1655</v>
      </c>
      <c r="D8" s="1914" t="s">
        <v>1656</v>
      </c>
      <c r="E8" s="1913" t="s">
        <v>1657</v>
      </c>
      <c r="G8" s="1932" t="b">
        <v>0</v>
      </c>
    </row>
    <row r="9" spans="1:7" ht="15.75" customHeight="1" x14ac:dyDescent="0.2">
      <c r="A9" s="1934" t="s">
        <v>1932</v>
      </c>
      <c r="B9" s="1915"/>
      <c r="C9" s="1915"/>
      <c r="D9" s="1916"/>
      <c r="E9" s="1917"/>
    </row>
    <row r="10" spans="1:7" ht="27.75" customHeight="1" x14ac:dyDescent="0.2">
      <c r="A10" s="1918" t="s">
        <v>1729</v>
      </c>
      <c r="B10" s="1919"/>
      <c r="C10" s="1919"/>
      <c r="D10" s="1981" t="s">
        <v>1658</v>
      </c>
      <c r="E10" s="1920" t="s">
        <v>1659</v>
      </c>
    </row>
    <row r="11" spans="1:7" ht="12" customHeight="1" x14ac:dyDescent="0.2">
      <c r="A11" s="1921" t="s">
        <v>1660</v>
      </c>
      <c r="B11" s="1922" t="s">
        <v>2112</v>
      </c>
      <c r="C11" s="1922" t="s">
        <v>2112</v>
      </c>
      <c r="D11" s="1923"/>
      <c r="E11" s="1924" t="s">
        <v>2113</v>
      </c>
    </row>
    <row r="12" spans="1:7" ht="12" customHeight="1" x14ac:dyDescent="0.2">
      <c r="A12" s="1921" t="s">
        <v>1661</v>
      </c>
      <c r="B12" s="1922" t="s">
        <v>2112</v>
      </c>
      <c r="C12" s="1922" t="s">
        <v>2112</v>
      </c>
      <c r="D12" s="1925"/>
      <c r="E12" s="1924" t="s">
        <v>2114</v>
      </c>
    </row>
    <row r="13" spans="1:7" ht="12" customHeight="1" x14ac:dyDescent="0.2">
      <c r="A13" s="1921" t="s">
        <v>1662</v>
      </c>
      <c r="B13" s="1922" t="s">
        <v>2112</v>
      </c>
      <c r="C13" s="1922" t="s">
        <v>2112</v>
      </c>
      <c r="D13" s="1925"/>
      <c r="E13" s="1924" t="s">
        <v>2114</v>
      </c>
    </row>
    <row r="14" spans="1:7" ht="12" customHeight="1" x14ac:dyDescent="0.2">
      <c r="A14" s="1921" t="s">
        <v>1663</v>
      </c>
      <c r="B14" s="1922" t="s">
        <v>2112</v>
      </c>
      <c r="C14" s="1922" t="s">
        <v>2112</v>
      </c>
      <c r="D14" s="1925"/>
      <c r="E14" s="1924" t="s">
        <v>2114</v>
      </c>
    </row>
    <row r="15" spans="1:7" ht="12" customHeight="1" x14ac:dyDescent="0.2">
      <c r="A15" s="1921" t="s">
        <v>1664</v>
      </c>
      <c r="B15" s="1922" t="s">
        <v>2112</v>
      </c>
      <c r="C15" s="1922" t="s">
        <v>2112</v>
      </c>
      <c r="D15" s="1925"/>
      <c r="E15" s="1924" t="s">
        <v>2115</v>
      </c>
    </row>
    <row r="16" spans="1:7" ht="12" customHeight="1" x14ac:dyDescent="0.2">
      <c r="A16" s="1921" t="s">
        <v>1665</v>
      </c>
      <c r="B16" s="1922" t="s">
        <v>2112</v>
      </c>
      <c r="C16" s="1922" t="s">
        <v>2112</v>
      </c>
      <c r="D16" s="1925"/>
      <c r="E16" s="1924" t="s">
        <v>2116</v>
      </c>
    </row>
    <row r="17" spans="1:11" ht="12" customHeight="1" x14ac:dyDescent="0.2">
      <c r="A17" s="1921" t="s">
        <v>1666</v>
      </c>
      <c r="B17" s="1922"/>
      <c r="C17" s="1922"/>
      <c r="D17" s="1925"/>
      <c r="E17" s="1924"/>
    </row>
    <row r="18" spans="1:11" ht="12" customHeight="1" x14ac:dyDescent="0.2">
      <c r="A18" s="1921" t="s">
        <v>1667</v>
      </c>
      <c r="B18" s="1922" t="s">
        <v>2112</v>
      </c>
      <c r="C18" s="1922" t="s">
        <v>2112</v>
      </c>
      <c r="D18" s="1925"/>
      <c r="E18" s="1924" t="s">
        <v>2114</v>
      </c>
    </row>
    <row r="19" spans="1:11" ht="12" customHeight="1" x14ac:dyDescent="0.2">
      <c r="A19" s="1921" t="s">
        <v>1917</v>
      </c>
      <c r="B19" s="1922" t="s">
        <v>2112</v>
      </c>
      <c r="C19" s="1922" t="s">
        <v>2112</v>
      </c>
      <c r="D19" s="1925"/>
      <c r="E19" s="1924" t="s">
        <v>2117</v>
      </c>
    </row>
    <row r="20" spans="1:11" ht="12" customHeight="1" x14ac:dyDescent="0.2">
      <c r="A20" s="1921" t="s">
        <v>1918</v>
      </c>
      <c r="B20" s="1922"/>
      <c r="C20" s="1922"/>
      <c r="D20" s="1925"/>
      <c r="E20" s="1924"/>
    </row>
    <row r="21" spans="1:11" ht="12" customHeight="1" x14ac:dyDescent="0.2">
      <c r="A21" s="1921" t="s">
        <v>1919</v>
      </c>
      <c r="B21" s="1922"/>
      <c r="C21" s="1922"/>
      <c r="D21" s="1925"/>
      <c r="E21" s="1924"/>
    </row>
    <row r="22" spans="1:11" ht="12" customHeight="1" x14ac:dyDescent="0.2">
      <c r="A22" s="1921" t="s">
        <v>1920</v>
      </c>
      <c r="B22" s="1922" t="s">
        <v>2112</v>
      </c>
      <c r="C22" s="1922" t="s">
        <v>2112</v>
      </c>
      <c r="D22" s="1925"/>
      <c r="E22" s="1924" t="s">
        <v>2114</v>
      </c>
    </row>
    <row r="23" spans="1:11" ht="12" customHeight="1" x14ac:dyDescent="0.2">
      <c r="A23" s="1921" t="s">
        <v>1921</v>
      </c>
      <c r="B23" s="1922" t="s">
        <v>2112</v>
      </c>
      <c r="C23" s="1922" t="s">
        <v>2112</v>
      </c>
      <c r="D23" s="1925"/>
      <c r="E23" s="1924" t="s">
        <v>2114</v>
      </c>
    </row>
    <row r="24" spans="1:11" ht="12" customHeight="1" x14ac:dyDescent="0.2">
      <c r="A24" s="1921" t="s">
        <v>1922</v>
      </c>
      <c r="B24" s="1922" t="s">
        <v>2112</v>
      </c>
      <c r="C24" s="1922" t="s">
        <v>2112</v>
      </c>
      <c r="D24" s="1925"/>
      <c r="E24" s="1924" t="s">
        <v>2118</v>
      </c>
    </row>
    <row r="25" spans="1:11" ht="12" customHeight="1" x14ac:dyDescent="0.2">
      <c r="A25" s="1921" t="s">
        <v>1923</v>
      </c>
      <c r="B25" s="1922" t="s">
        <v>2112</v>
      </c>
      <c r="C25" s="1922" t="s">
        <v>2112</v>
      </c>
      <c r="D25" s="1925"/>
      <c r="E25" s="1924" t="s">
        <v>2119</v>
      </c>
    </row>
    <row r="26" spans="1:11" ht="12" customHeight="1" x14ac:dyDescent="0.2">
      <c r="A26" s="1921" t="s">
        <v>1924</v>
      </c>
      <c r="B26" s="1922" t="s">
        <v>2112</v>
      </c>
      <c r="C26" s="1922" t="s">
        <v>2112</v>
      </c>
      <c r="D26" s="1925"/>
      <c r="E26" s="1924" t="s">
        <v>2120</v>
      </c>
    </row>
    <row r="27" spans="1:11" x14ac:dyDescent="0.2">
      <c r="A27" s="1921" t="s">
        <v>1925</v>
      </c>
      <c r="B27" s="1922"/>
      <c r="C27" s="1922"/>
      <c r="D27" s="1925"/>
      <c r="E27" s="1924"/>
    </row>
    <row r="28" spans="1:11" ht="12" customHeight="1" x14ac:dyDescent="0.2">
      <c r="A28" s="1921" t="s">
        <v>1926</v>
      </c>
      <c r="B28" s="1922" t="s">
        <v>2112</v>
      </c>
      <c r="C28" s="1922" t="s">
        <v>2112</v>
      </c>
      <c r="D28" s="1925"/>
      <c r="E28" s="1924" t="s">
        <v>2121</v>
      </c>
    </row>
    <row r="29" spans="1:11" ht="12" customHeight="1" x14ac:dyDescent="0.2">
      <c r="A29" s="1921" t="s">
        <v>1927</v>
      </c>
      <c r="B29" s="1922" t="s">
        <v>2112</v>
      </c>
      <c r="C29" s="1922" t="s">
        <v>2112</v>
      </c>
      <c r="D29" s="1925"/>
      <c r="E29" s="1924" t="s">
        <v>2122</v>
      </c>
    </row>
    <row r="30" spans="1:11" ht="12" customHeight="1" x14ac:dyDescent="0.2">
      <c r="A30" s="1921" t="s">
        <v>1928</v>
      </c>
      <c r="B30" s="1922" t="s">
        <v>2112</v>
      </c>
      <c r="C30" s="1922" t="s">
        <v>2112</v>
      </c>
      <c r="D30" s="1925"/>
      <c r="E30" s="1924" t="s">
        <v>2122</v>
      </c>
    </row>
    <row r="31" spans="1:11" ht="12" customHeight="1" x14ac:dyDescent="0.2">
      <c r="A31" s="1921" t="s">
        <v>1929</v>
      </c>
      <c r="B31" s="1922" t="s">
        <v>2112</v>
      </c>
      <c r="C31" s="1922" t="s">
        <v>2112</v>
      </c>
      <c r="D31" s="1925"/>
      <c r="E31" s="1924" t="s">
        <v>2123</v>
      </c>
      <c r="K31" s="1935"/>
    </row>
    <row r="32" spans="1:11" ht="12" customHeight="1" x14ac:dyDescent="0.2">
      <c r="A32" s="1921" t="s">
        <v>1930</v>
      </c>
      <c r="B32" s="1922" t="s">
        <v>2112</v>
      </c>
      <c r="C32" s="1922" t="s">
        <v>2112</v>
      </c>
      <c r="D32" s="1925"/>
      <c r="E32" s="1924" t="s">
        <v>2124</v>
      </c>
    </row>
    <row r="33" spans="1:5" ht="12" customHeight="1" x14ac:dyDescent="0.2">
      <c r="A33" s="1921" t="s">
        <v>1931</v>
      </c>
      <c r="B33" s="1922" t="s">
        <v>2112</v>
      </c>
      <c r="C33" s="1922" t="s">
        <v>2112</v>
      </c>
      <c r="D33" s="1925"/>
      <c r="E33" s="1924" t="s">
        <v>2125</v>
      </c>
    </row>
    <row r="34" spans="1:5" ht="12" customHeight="1" x14ac:dyDescent="0.25">
      <c r="A34" s="1926"/>
      <c r="B34" s="1926"/>
      <c r="C34" s="1926"/>
      <c r="D34" s="1926"/>
      <c r="E34" s="1926"/>
    </row>
    <row r="35" spans="1:5" ht="12" customHeight="1" x14ac:dyDescent="0.2">
      <c r="A35" s="1927" t="s">
        <v>1669</v>
      </c>
      <c r="B35" s="2393"/>
      <c r="C35" s="2393"/>
      <c r="D35" s="2393"/>
      <c r="E35" s="2394"/>
    </row>
    <row r="36" spans="1:5" ht="12" customHeight="1" x14ac:dyDescent="0.2">
      <c r="A36" s="2395"/>
      <c r="B36" s="2396"/>
      <c r="C36" s="2396"/>
      <c r="D36" s="2396"/>
      <c r="E36" s="2397"/>
    </row>
    <row r="37" spans="1:5" ht="12" customHeight="1" x14ac:dyDescent="0.2">
      <c r="A37" s="2395"/>
      <c r="B37" s="2396"/>
      <c r="C37" s="2396"/>
      <c r="D37" s="2396"/>
      <c r="E37" s="2397"/>
    </row>
    <row r="38" spans="1:5" ht="12" customHeight="1" x14ac:dyDescent="0.2">
      <c r="A38" s="2398"/>
      <c r="B38" s="2399"/>
      <c r="C38" s="2399"/>
      <c r="D38" s="2399"/>
      <c r="E38" s="2400"/>
    </row>
    <row r="39" spans="1:5" ht="4.5" hidden="1" customHeight="1" x14ac:dyDescent="0.2">
      <c r="A39" s="1928"/>
      <c r="B39" s="1928"/>
      <c r="C39" s="1928"/>
      <c r="D39" s="1928"/>
      <c r="E39" s="1928"/>
    </row>
    <row r="40" spans="1:5" s="1926" customFormat="1" ht="12" customHeight="1" x14ac:dyDescent="0.25">
      <c r="A40" s="1929" t="s">
        <v>1668</v>
      </c>
      <c r="B40" s="2401"/>
      <c r="C40" s="2401"/>
      <c r="D40" s="2401"/>
      <c r="E40" s="2402"/>
    </row>
    <row r="41" spans="1:5" s="1926" customFormat="1" ht="12" customHeight="1" x14ac:dyDescent="0.25">
      <c r="A41" s="2403"/>
      <c r="B41" s="2404"/>
      <c r="C41" s="2404"/>
      <c r="D41" s="2404"/>
      <c r="E41" s="2405"/>
    </row>
    <row r="42" spans="1:5" s="1926" customFormat="1" ht="12" customHeight="1" x14ac:dyDescent="0.25">
      <c r="A42" s="2403"/>
      <c r="B42" s="2404"/>
      <c r="C42" s="2404"/>
      <c r="D42" s="2404"/>
      <c r="E42" s="2405"/>
    </row>
    <row r="43" spans="1:5" s="1926" customFormat="1" ht="15" x14ac:dyDescent="0.25">
      <c r="A43" s="2386"/>
      <c r="B43" s="2387"/>
      <c r="C43" s="2387"/>
      <c r="D43" s="2387"/>
      <c r="E43" s="2388"/>
    </row>
    <row r="44" spans="1:5" s="1926" customFormat="1" ht="12" hidden="1" customHeight="1" x14ac:dyDescent="0.25">
      <c r="A44" s="2386"/>
      <c r="B44" s="2387"/>
      <c r="C44" s="2387"/>
      <c r="D44" s="2387"/>
      <c r="E44" s="2388"/>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06" t="str">
        <f>COVER!A17</f>
        <v>Ohio CHSD 505</v>
      </c>
      <c r="J6" s="2407"/>
    </row>
    <row r="7" spans="1:10" x14ac:dyDescent="0.2">
      <c r="A7" s="2408" t="s">
        <v>1015</v>
      </c>
      <c r="B7" s="2409"/>
      <c r="C7" s="2409"/>
      <c r="D7" s="2409"/>
      <c r="E7" s="2410"/>
      <c r="F7" s="1604"/>
      <c r="G7" s="1593"/>
      <c r="H7" s="1603" t="s">
        <v>431</v>
      </c>
      <c r="I7" s="2411">
        <f>COVER!A13</f>
        <v>28006505016</v>
      </c>
      <c r="J7" s="241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12" t="s">
        <v>560</v>
      </c>
      <c r="B11" s="2413"/>
      <c r="C11" s="241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80804</v>
      </c>
      <c r="F12" s="1632"/>
      <c r="G12" s="1631">
        <f t="shared" ref="G12:G18" si="0">SUM(E12:F12)</f>
        <v>80804</v>
      </c>
      <c r="H12" s="1633">
        <v>75880</v>
      </c>
      <c r="I12" s="1632"/>
      <c r="J12" s="1631">
        <f t="shared" ref="J12:J18" si="1">SUM(H12:I12)</f>
        <v>75880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899">
        <v>7</v>
      </c>
      <c r="B18" s="2415" t="s">
        <v>8</v>
      </c>
      <c r="C18" s="2416"/>
      <c r="D18" s="241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80804</v>
      </c>
      <c r="F19" s="1639">
        <f t="shared" si="2"/>
        <v>0</v>
      </c>
      <c r="G19" s="1639">
        <f t="shared" si="2"/>
        <v>80804</v>
      </c>
      <c r="H19" s="1639">
        <f t="shared" si="2"/>
        <v>75880</v>
      </c>
      <c r="I19" s="1639">
        <f t="shared" si="2"/>
        <v>0</v>
      </c>
      <c r="J19" s="1639">
        <f t="shared" si="2"/>
        <v>75880</v>
      </c>
    </row>
    <row r="20" spans="1:10" ht="25.5" customHeight="1" thickTop="1" x14ac:dyDescent="0.2">
      <c r="A20" s="1627">
        <v>9</v>
      </c>
      <c r="B20" s="2418" t="s">
        <v>2021</v>
      </c>
      <c r="C20" s="2416"/>
      <c r="D20" s="2417"/>
      <c r="E20" s="1640"/>
      <c r="F20" s="1640"/>
      <c r="G20" s="1640"/>
      <c r="H20" s="1640"/>
      <c r="I20" s="1640"/>
      <c r="J20" s="1641">
        <f>IF(AND(G19&gt;0,J19&gt;0),(((J19-G19)/G19)),"Enter Budget Data")</f>
        <v>-6.0937577347656056E-2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22"/>
      <c r="D26" s="2422"/>
      <c r="E26" s="1898"/>
      <c r="F26" s="2421"/>
      <c r="G26" s="2421"/>
    </row>
    <row r="27" spans="1:10" x14ac:dyDescent="0.2">
      <c r="B27" s="1642"/>
      <c r="C27" s="1893" t="s">
        <v>1199</v>
      </c>
      <c r="D27" s="1894"/>
      <c r="E27" s="1895"/>
      <c r="F27" s="2428" t="s">
        <v>1895</v>
      </c>
      <c r="G27" s="2428"/>
    </row>
    <row r="28" spans="1:10" ht="28.5" customHeight="1" x14ac:dyDescent="0.2">
      <c r="B28" s="1642"/>
      <c r="C28" s="2420"/>
      <c r="D28" s="2420"/>
      <c r="E28" s="1897"/>
      <c r="F28" s="2420"/>
      <c r="G28" s="2420"/>
    </row>
    <row r="29" spans="1:10" x14ac:dyDescent="0.2">
      <c r="B29" s="1642"/>
      <c r="C29" s="1891" t="s">
        <v>2028</v>
      </c>
      <c r="E29" s="1896"/>
      <c r="F29" s="2419" t="s">
        <v>1896</v>
      </c>
      <c r="G29" s="2419"/>
    </row>
    <row r="30" spans="1:10" ht="9" customHeight="1" x14ac:dyDescent="0.2">
      <c r="B30" s="1642"/>
      <c r="C30" s="1890"/>
      <c r="E30" s="1892"/>
      <c r="F30" s="1889"/>
      <c r="G30" s="1889"/>
    </row>
    <row r="31" spans="1:10" ht="15" customHeight="1" x14ac:dyDescent="0.2">
      <c r="A31" s="1595"/>
      <c r="B31" s="1645" t="s">
        <v>1200</v>
      </c>
    </row>
    <row r="32" spans="1:10" ht="9" customHeight="1" x14ac:dyDescent="0.2">
      <c r="A32" s="1595"/>
      <c r="B32" s="1643"/>
    </row>
    <row r="33" spans="1:10" ht="12.75" customHeight="1" x14ac:dyDescent="0.2">
      <c r="A33" s="1595"/>
      <c r="B33" s="1646"/>
      <c r="C33" s="2425" t="s">
        <v>138</v>
      </c>
      <c r="D33" s="2426"/>
      <c r="E33" s="2426"/>
      <c r="F33" s="2426"/>
      <c r="G33" s="2426"/>
      <c r="H33" s="2426"/>
      <c r="I33" s="2426"/>
    </row>
    <row r="34" spans="1:10" ht="10.35" customHeight="1" x14ac:dyDescent="0.2">
      <c r="C34" s="2426"/>
      <c r="D34" s="2426"/>
      <c r="E34" s="2426"/>
      <c r="F34" s="2426"/>
      <c r="G34" s="2426"/>
      <c r="H34" s="2426"/>
      <c r="I34" s="2426"/>
    </row>
    <row r="35" spans="1:10" ht="7.5" customHeight="1" x14ac:dyDescent="0.2">
      <c r="C35" s="1647"/>
    </row>
    <row r="36" spans="1:10" ht="13.5" customHeight="1" x14ac:dyDescent="0.2">
      <c r="B36" s="1646"/>
      <c r="C36" s="2427" t="s">
        <v>2094</v>
      </c>
      <c r="D36" s="2426"/>
      <c r="E36" s="2426"/>
      <c r="F36" s="2426"/>
      <c r="G36" s="2426"/>
      <c r="H36" s="2426"/>
      <c r="I36" s="2426"/>
      <c r="J36" s="1648"/>
    </row>
    <row r="37" spans="1:10" ht="22.5" customHeight="1" x14ac:dyDescent="0.2">
      <c r="C37" s="2426"/>
      <c r="D37" s="2426"/>
      <c r="E37" s="2426"/>
      <c r="F37" s="2426"/>
      <c r="G37" s="2426"/>
      <c r="H37" s="2426"/>
      <c r="I37" s="2426"/>
      <c r="J37" s="1648"/>
    </row>
    <row r="38" spans="1:10" ht="7.5" customHeight="1" x14ac:dyDescent="0.2">
      <c r="C38" s="1647"/>
      <c r="D38" s="1649"/>
      <c r="E38" s="1650"/>
      <c r="F38" s="1982"/>
      <c r="G38" s="1650"/>
    </row>
    <row r="39" spans="1:10" ht="13.5" customHeight="1" x14ac:dyDescent="0.2">
      <c r="B39" s="1646"/>
      <c r="C39" s="2423" t="s">
        <v>1028</v>
      </c>
      <c r="D39" s="2424"/>
      <c r="E39" s="2424"/>
      <c r="F39" s="2424"/>
      <c r="G39" s="2424"/>
      <c r="H39" s="2424"/>
      <c r="I39" s="2424"/>
    </row>
    <row r="40" spans="1:10" ht="13.35" customHeight="1" x14ac:dyDescent="0.2">
      <c r="A40" s="1595"/>
      <c r="C40" s="1900"/>
      <c r="D40" s="1900"/>
      <c r="E40" s="1900"/>
      <c r="F40" s="1900"/>
      <c r="G40" s="1900"/>
      <c r="H40" s="1900"/>
      <c r="I40" s="1900"/>
    </row>
  </sheetData>
  <sheetProtection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Ohio CHSD 505</v>
      </c>
    </row>
    <row r="65" spans="2:2" x14ac:dyDescent="0.2">
      <c r="B65" s="394">
        <f>COVER!A13</f>
        <v>28006505016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908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RowHeight="12.75" x14ac:dyDescent="0.2"/>
  <cols>
    <col min="1" max="1" width="33.85546875" style="1522" customWidth="1"/>
    <col min="2" max="6" width="16.7109375" style="1522" customWidth="1"/>
    <col min="7" max="16384" width="9.140625" style="1522"/>
  </cols>
  <sheetData>
    <row r="1" spans="1:8" ht="48.75" customHeight="1" x14ac:dyDescent="0.2">
      <c r="A1" s="2429" t="s">
        <v>1878</v>
      </c>
      <c r="B1" s="2430"/>
      <c r="C1" s="2430"/>
      <c r="D1" s="2430"/>
      <c r="E1" s="2430"/>
      <c r="F1" s="2431"/>
    </row>
    <row r="2" spans="1:8" ht="39.75" customHeight="1" x14ac:dyDescent="0.2">
      <c r="A2" s="2439" t="s">
        <v>2022</v>
      </c>
      <c r="B2" s="2440"/>
      <c r="C2" s="2440"/>
      <c r="D2" s="2440"/>
      <c r="E2" s="2440"/>
      <c r="F2" s="2441"/>
      <c r="G2" s="1657"/>
      <c r="H2" s="1657"/>
    </row>
    <row r="3" spans="1:8" ht="46.5" customHeight="1" x14ac:dyDescent="0.2">
      <c r="A3" s="2442" t="s">
        <v>1724</v>
      </c>
      <c r="B3" s="2443"/>
      <c r="C3" s="2443"/>
      <c r="D3" s="2443"/>
      <c r="E3" s="2443"/>
      <c r="F3" s="2444"/>
      <c r="G3" s="1657"/>
      <c r="H3" s="1657"/>
    </row>
    <row r="4" spans="1:8" s="1571" customFormat="1" ht="41.25" customHeight="1" x14ac:dyDescent="0.2">
      <c r="A4" s="2445" t="s">
        <v>1877</v>
      </c>
      <c r="B4" s="2446"/>
      <c r="C4" s="2446"/>
      <c r="D4" s="2446"/>
      <c r="E4" s="2446"/>
      <c r="F4" s="2447"/>
    </row>
    <row r="5" spans="1:8" ht="42" customHeight="1" x14ac:dyDescent="0.2">
      <c r="A5" s="1823" t="s">
        <v>560</v>
      </c>
      <c r="B5" s="1572" t="s">
        <v>1880</v>
      </c>
      <c r="C5" s="1572" t="s">
        <v>1881</v>
      </c>
      <c r="D5" s="1572" t="s">
        <v>1879</v>
      </c>
      <c r="E5" s="1572" t="s">
        <v>1882</v>
      </c>
      <c r="F5" s="1572" t="s">
        <v>1634</v>
      </c>
    </row>
    <row r="6" spans="1:8" s="1575" customFormat="1" ht="14.25" customHeight="1" x14ac:dyDescent="0.2">
      <c r="A6" s="1573" t="s">
        <v>1635</v>
      </c>
      <c r="B6" s="1574">
        <f>'Acct Summary 7-8'!C8</f>
        <v>826596</v>
      </c>
      <c r="C6" s="1574">
        <f>'Acct Summary 7-8'!D8</f>
        <v>153216</v>
      </c>
      <c r="D6" s="1574">
        <f>'Acct Summary 7-8'!F8</f>
        <v>48531</v>
      </c>
      <c r="E6" s="1574">
        <f>'Acct Summary 7-8'!I8</f>
        <v>17308</v>
      </c>
      <c r="F6" s="1574">
        <f>SUM(B6:E6)</f>
        <v>1045651</v>
      </c>
    </row>
    <row r="7" spans="1:8" s="1575" customFormat="1" ht="14.25" customHeight="1" thickBot="1" x14ac:dyDescent="0.25">
      <c r="A7" s="1573" t="s">
        <v>1636</v>
      </c>
      <c r="B7" s="1576">
        <f>'Acct Summary 7-8'!C17</f>
        <v>702045</v>
      </c>
      <c r="C7" s="1576">
        <f>'Acct Summary 7-8'!D17</f>
        <v>156044</v>
      </c>
      <c r="D7" s="1576">
        <f>'Acct Summary 7-8'!F17</f>
        <v>43432</v>
      </c>
      <c r="E7" s="1824"/>
      <c r="F7" s="1574">
        <f>SUM(B7:E7)</f>
        <v>901521</v>
      </c>
    </row>
    <row r="8" spans="1:8" s="1575" customFormat="1" ht="14.25" thickTop="1" thickBot="1" x14ac:dyDescent="0.25">
      <c r="A8" s="1577" t="s">
        <v>1637</v>
      </c>
      <c r="B8" s="1578">
        <f>(B6-B7)</f>
        <v>124551</v>
      </c>
      <c r="C8" s="1578">
        <f>(C6-C7)</f>
        <v>-2828</v>
      </c>
      <c r="D8" s="1578">
        <f>(D6-D7)</f>
        <v>5099</v>
      </c>
      <c r="E8" s="1576">
        <f>(E6-E7)</f>
        <v>17308</v>
      </c>
      <c r="F8" s="1579">
        <f>SUM(F6-F7)</f>
        <v>144130</v>
      </c>
    </row>
    <row r="9" spans="1:8" s="1575" customFormat="1" ht="14.25" thickTop="1" thickBot="1" x14ac:dyDescent="0.25">
      <c r="A9" s="1580" t="s">
        <v>2023</v>
      </c>
      <c r="B9" s="1581">
        <f>'Acct Summary 7-8'!C81</f>
        <v>914853</v>
      </c>
      <c r="C9" s="1581">
        <f>'Acct Summary 7-8'!D81</f>
        <v>304968</v>
      </c>
      <c r="D9" s="1581">
        <f>'Acct Summary 7-8'!F81</f>
        <v>59191</v>
      </c>
      <c r="E9" s="1581">
        <f>'Acct Summary 7-8'!I81</f>
        <v>142273</v>
      </c>
      <c r="F9" s="1660">
        <f>SUM(B9:E9)</f>
        <v>1421285</v>
      </c>
    </row>
    <row r="10" spans="1:8" ht="16.5" customHeight="1" thickTop="1" x14ac:dyDescent="0.2">
      <c r="A10" s="1582"/>
      <c r="B10" s="1583"/>
      <c r="C10" s="2433" t="str">
        <f>IF(AND(F8&lt;0,F9&gt;=0,ABS(F8*3)&gt;ABS(F9)),A14,IF(AND(F8&lt;0,F9&gt;0,ABS(F8*3)&lt;=ABS(F9)),A15,IF(AND(F8&lt;0,F9&lt;0),A14,IF(F9=0,A17,A16))))</f>
        <v>Balanced - no deficit reduction plan is required.</v>
      </c>
      <c r="D10" s="2434"/>
      <c r="E10" s="2434"/>
      <c r="F10" s="2435"/>
    </row>
    <row r="11" spans="1:8" ht="19.5" customHeight="1" x14ac:dyDescent="0.2">
      <c r="A11" s="1658"/>
      <c r="B11" s="1659"/>
      <c r="C11" s="2433"/>
      <c r="D11" s="2434"/>
      <c r="E11" s="2434"/>
      <c r="F11" s="2435"/>
      <c r="H11" s="1657"/>
    </row>
    <row r="12" spans="1:8" ht="19.5" customHeight="1" x14ac:dyDescent="0.2">
      <c r="A12" s="1658"/>
      <c r="B12" s="1659"/>
      <c r="C12" s="2433"/>
      <c r="D12" s="2434"/>
      <c r="E12" s="2434"/>
      <c r="F12" s="2435"/>
      <c r="H12" s="1657"/>
    </row>
    <row r="13" spans="1:8" ht="19.5" customHeight="1" x14ac:dyDescent="0.2">
      <c r="A13" s="1658"/>
      <c r="B13" s="1659"/>
      <c r="C13" s="2436"/>
      <c r="D13" s="2437"/>
      <c r="E13" s="2437"/>
      <c r="F13" s="2438"/>
      <c r="H13" s="1657"/>
    </row>
    <row r="14" spans="1:8" s="1531" customFormat="1" hidden="1" x14ac:dyDescent="0.2">
      <c r="A14" s="2432" t="s">
        <v>1951</v>
      </c>
      <c r="B14" s="2432"/>
      <c r="C14" s="2432"/>
      <c r="D14" s="2432"/>
      <c r="E14" s="2432"/>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59" sqref="D59"/>
    </sheetView>
  </sheetViews>
  <sheetFormatPr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78" t="s">
        <v>488</v>
      </c>
      <c r="B6" s="399"/>
      <c r="C6" s="226"/>
      <c r="D6" s="1244"/>
    </row>
    <row r="7" spans="1:4" x14ac:dyDescent="0.2">
      <c r="A7" s="1878" t="s">
        <v>487</v>
      </c>
      <c r="B7" s="399"/>
      <c r="C7" s="226"/>
      <c r="D7" s="1244"/>
    </row>
    <row r="8" spans="1:4" ht="18" customHeight="1" x14ac:dyDescent="0.2">
      <c r="A8" s="2448"/>
      <c r="B8" s="2449"/>
      <c r="C8" s="2449"/>
      <c r="D8" s="2450"/>
    </row>
    <row r="9" spans="1:4" s="4" customFormat="1" ht="14.25" customHeight="1" x14ac:dyDescent="0.2">
      <c r="A9" s="1877"/>
      <c r="B9" s="227">
        <v>1</v>
      </c>
      <c r="C9" s="228" t="s">
        <v>889</v>
      </c>
      <c r="D9" s="1245"/>
    </row>
    <row r="10" spans="1:4" s="4" customFormat="1" ht="14.25" customHeight="1" x14ac:dyDescent="0.2">
      <c r="A10" s="1874"/>
      <c r="B10" s="227">
        <f t="shared" ref="B10:B17" si="0">B9+1</f>
        <v>2</v>
      </c>
      <c r="C10" s="228" t="s">
        <v>1010</v>
      </c>
      <c r="D10" s="1245"/>
    </row>
    <row r="11" spans="1:4" s="4" customFormat="1" ht="12.75" x14ac:dyDescent="0.2">
      <c r="A11" s="1874"/>
      <c r="B11" s="227">
        <f t="shared" si="0"/>
        <v>3</v>
      </c>
      <c r="C11" s="2453" t="s">
        <v>1890</v>
      </c>
      <c r="D11" s="2454"/>
    </row>
    <row r="12" spans="1:4" s="4" customFormat="1" ht="12.75" x14ac:dyDescent="0.2">
      <c r="A12" s="1880"/>
      <c r="B12" s="227"/>
      <c r="C12" s="1879" t="s">
        <v>1889</v>
      </c>
      <c r="D12" s="1825"/>
    </row>
    <row r="13" spans="1:4" s="4" customFormat="1" ht="14.25" customHeight="1" x14ac:dyDescent="0.2">
      <c r="A13" s="1874"/>
      <c r="B13" s="227">
        <f>B11+1</f>
        <v>4</v>
      </c>
      <c r="C13" s="228" t="s">
        <v>890</v>
      </c>
      <c r="D13" s="1245"/>
    </row>
    <row r="14" spans="1:4" s="4" customFormat="1" ht="14.25" customHeight="1" x14ac:dyDescent="0.2">
      <c r="A14" s="1874"/>
      <c r="B14" s="227">
        <f t="shared" si="0"/>
        <v>5</v>
      </c>
      <c r="C14" s="228" t="s">
        <v>725</v>
      </c>
      <c r="D14" s="1245"/>
    </row>
    <row r="15" spans="1:4" s="4" customFormat="1" ht="14.25" customHeight="1" x14ac:dyDescent="0.2">
      <c r="A15" s="1874"/>
      <c r="B15" s="227">
        <f t="shared" si="0"/>
        <v>6</v>
      </c>
      <c r="C15" s="228" t="s">
        <v>891</v>
      </c>
      <c r="D15" s="1245"/>
    </row>
    <row r="16" spans="1:4" s="4" customFormat="1" ht="14.25" customHeight="1" x14ac:dyDescent="0.2">
      <c r="A16" s="1874"/>
      <c r="B16" s="227">
        <f t="shared" si="0"/>
        <v>7</v>
      </c>
      <c r="C16" s="228" t="s">
        <v>1229</v>
      </c>
      <c r="D16" s="1245"/>
    </row>
    <row r="17" spans="1:4" s="4" customFormat="1" ht="14.25" customHeight="1" x14ac:dyDescent="0.2">
      <c r="A17" s="1875"/>
      <c r="B17" s="1881">
        <f t="shared" si="0"/>
        <v>8</v>
      </c>
      <c r="C17" s="229" t="s">
        <v>892</v>
      </c>
      <c r="D17" s="1246"/>
    </row>
    <row r="18" spans="1:4" s="4" customFormat="1" ht="14.25" customHeight="1" x14ac:dyDescent="0.2">
      <c r="A18" s="1874"/>
      <c r="B18" s="1886">
        <v>9</v>
      </c>
      <c r="C18" s="1887" t="s">
        <v>1891</v>
      </c>
      <c r="D18" s="1885"/>
    </row>
    <row r="19" spans="1:4" s="4" customFormat="1" x14ac:dyDescent="0.2">
      <c r="A19" s="1876"/>
      <c r="B19" s="1882"/>
      <c r="C19" s="1883"/>
      <c r="D19" s="1884"/>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56" t="s">
        <v>354</v>
      </c>
      <c r="D27" s="2457"/>
    </row>
    <row r="28" spans="1:4" ht="12.75" x14ac:dyDescent="0.2">
      <c r="A28" s="230"/>
      <c r="B28" s="231">
        <v>2</v>
      </c>
      <c r="C28" s="2455" t="s">
        <v>1914</v>
      </c>
      <c r="D28" s="2298"/>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IF(COVER!O11="X","OK",IF(AND(#REF!=0,#REF!&lt;DATE(2016,12,31)),"ENTER ACCOUNTING INFO",IF(AND(#REF!&gt;0,#REF!&lt;DATE(2016,12,31)),"OK")))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e">
        <f>IF(#REF!="X",IF(#REF!&gt;"00/00/00 ","Enter Effective Date","ok"))</f>
        <v>#REF!</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58" t="s">
        <v>616</v>
      </c>
      <c r="D49" s="2459"/>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51" t="s">
        <v>900</v>
      </c>
      <c r="D62" s="2452"/>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51" t="s">
        <v>758</v>
      </c>
      <c r="D76" s="2452"/>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2" t="s">
        <v>1390</v>
      </c>
      <c r="B6" s="1946"/>
      <c r="C6" s="1936"/>
      <c r="D6" s="1936"/>
      <c r="E6" s="1993" t="s">
        <v>1389</v>
      </c>
      <c r="F6" s="1947"/>
      <c r="G6" s="1994" t="s">
        <v>1388</v>
      </c>
      <c r="H6" s="1936"/>
      <c r="I6" s="1936"/>
      <c r="J6" s="1936"/>
      <c r="K6" s="1936"/>
      <c r="L6" s="1937"/>
      <c r="V6" s="1291"/>
      <c r="W6" s="1291"/>
      <c r="X6" s="1291"/>
      <c r="Y6" s="1291"/>
      <c r="Z6" s="1291"/>
      <c r="AA6" s="1291"/>
      <c r="AB6" s="1291"/>
      <c r="AC6" s="1291"/>
    </row>
    <row r="7" spans="1:29" x14ac:dyDescent="0.2">
      <c r="A7" s="2472" t="str">
        <f>COVER!A17</f>
        <v>Ohio CHSD 505</v>
      </c>
      <c r="B7" s="2473"/>
      <c r="C7" s="2473"/>
      <c r="D7" s="2485"/>
      <c r="E7" s="2486">
        <f>COVER!A13</f>
        <v>28006505016</v>
      </c>
      <c r="F7" s="2487"/>
      <c r="G7" s="2488" t="str">
        <f>COVER!T23</f>
        <v>060-009298</v>
      </c>
      <c r="H7" s="2489"/>
      <c r="I7" s="2489"/>
      <c r="J7" s="2489"/>
      <c r="K7" s="2489"/>
      <c r="L7" s="2490"/>
    </row>
    <row r="8" spans="1:29" ht="13.5" customHeight="1" x14ac:dyDescent="0.2">
      <c r="A8" s="1992" t="s">
        <v>1906</v>
      </c>
      <c r="B8" s="1946"/>
      <c r="C8" s="1936"/>
      <c r="D8" s="1936"/>
      <c r="E8" s="1948"/>
      <c r="F8" s="1937"/>
      <c r="G8" s="1995" t="s">
        <v>1387</v>
      </c>
      <c r="H8" s="1279"/>
      <c r="I8" s="1279"/>
      <c r="J8" s="1279"/>
      <c r="K8" s="1279"/>
      <c r="L8" s="1938"/>
    </row>
    <row r="9" spans="1:29" ht="13.5" customHeight="1" x14ac:dyDescent="0.2">
      <c r="A9" s="2491"/>
      <c r="B9" s="2461"/>
      <c r="C9" s="2461"/>
      <c r="D9" s="2461"/>
      <c r="E9" s="2461"/>
      <c r="F9" s="2492"/>
      <c r="G9" s="2460" t="str">
        <f>COVER!T13</f>
        <v>Phillips &amp; Associates, CPAs, P.C.</v>
      </c>
      <c r="H9" s="2479"/>
      <c r="I9" s="2479"/>
      <c r="J9" s="2479"/>
      <c r="K9" s="2479"/>
      <c r="L9" s="2493"/>
    </row>
    <row r="10" spans="1:29" ht="13.5" customHeight="1" x14ac:dyDescent="0.2">
      <c r="A10" s="2469" t="str">
        <f>COVER!A38</f>
        <v>Jennifer Hamilton</v>
      </c>
      <c r="B10" s="2470"/>
      <c r="C10" s="2470"/>
      <c r="D10" s="2470"/>
      <c r="E10" s="2470"/>
      <c r="F10" s="2471"/>
      <c r="G10" s="2460" t="str">
        <f>COVER!T17</f>
        <v>1600 Hunt Dr, Suite B</v>
      </c>
      <c r="H10" s="2462"/>
      <c r="I10" s="2462"/>
      <c r="J10" s="2462"/>
      <c r="K10" s="2462"/>
      <c r="L10" s="2475"/>
    </row>
    <row r="11" spans="1:29" ht="13.5" customHeight="1" x14ac:dyDescent="0.2">
      <c r="A11" s="1992" t="s">
        <v>1908</v>
      </c>
      <c r="B11" s="1946"/>
      <c r="C11" s="1936"/>
      <c r="D11" s="1948"/>
      <c r="E11" s="1936"/>
      <c r="F11" s="1937"/>
      <c r="G11" s="2460" t="str">
        <f>COVER!T19</f>
        <v>Normal</v>
      </c>
      <c r="H11" s="2462"/>
      <c r="I11" s="2462"/>
      <c r="J11" s="1987" t="str">
        <f>COVER!X19</f>
        <v>IL</v>
      </c>
      <c r="K11" s="1987">
        <f>COVER!Z19</f>
        <v>61761</v>
      </c>
      <c r="L11" s="1986"/>
    </row>
    <row r="12" spans="1:29" ht="13.5" customHeight="1" x14ac:dyDescent="0.2">
      <c r="A12" s="2476" t="s">
        <v>1907</v>
      </c>
      <c r="B12" s="2477"/>
      <c r="C12" s="2477"/>
      <c r="D12" s="2477"/>
      <c r="E12" s="2477"/>
      <c r="F12" s="2478"/>
      <c r="G12" s="1905"/>
      <c r="H12" s="1295"/>
      <c r="I12" s="1295"/>
      <c r="J12" s="1295"/>
      <c r="K12" s="1295"/>
      <c r="L12" s="1906"/>
    </row>
    <row r="13" spans="1:29" ht="13.5" customHeight="1" x14ac:dyDescent="0.2">
      <c r="A13" s="2460"/>
      <c r="B13" s="2479"/>
      <c r="C13" s="2479"/>
      <c r="D13" s="2479"/>
      <c r="E13" s="1294"/>
      <c r="F13" s="1988"/>
      <c r="G13" s="1996" t="s">
        <v>1909</v>
      </c>
      <c r="H13" s="1939"/>
      <c r="I13" s="2480">
        <f>COVER!T25</f>
        <v>0</v>
      </c>
      <c r="J13" s="2481"/>
      <c r="K13" s="2481"/>
      <c r="L13" s="2482"/>
    </row>
    <row r="14" spans="1:29" ht="13.5" customHeight="1" x14ac:dyDescent="0.2">
      <c r="A14" s="2460" t="str">
        <f>COVER!A19</f>
        <v>103 Memorial</v>
      </c>
      <c r="B14" s="2461"/>
      <c r="C14" s="2461"/>
      <c r="D14" s="2461"/>
      <c r="E14" s="1985">
        <v>0</v>
      </c>
      <c r="F14" s="1293"/>
      <c r="G14" s="1997" t="s">
        <v>1386</v>
      </c>
      <c r="H14" s="1279"/>
      <c r="I14" s="1279"/>
      <c r="J14" s="1279"/>
      <c r="K14" s="1279"/>
      <c r="L14" s="1938"/>
    </row>
    <row r="15" spans="1:29" ht="13.5" customHeight="1" x14ac:dyDescent="0.2">
      <c r="A15" s="2460" t="str">
        <f>COVER!A21</f>
        <v>Ohio</v>
      </c>
      <c r="B15" s="2462"/>
      <c r="C15" s="2462"/>
      <c r="D15" s="1278"/>
      <c r="E15" s="1907"/>
      <c r="F15" s="1292"/>
      <c r="G15" s="1984" t="str">
        <f>COVER!T15</f>
        <v>Richard W Phillips</v>
      </c>
      <c r="H15" s="1279"/>
      <c r="I15" s="1279"/>
      <c r="J15" s="1279"/>
      <c r="K15" s="1279"/>
      <c r="L15" s="1938"/>
    </row>
    <row r="16" spans="1:29" ht="12.2" customHeight="1" x14ac:dyDescent="0.2">
      <c r="A16" s="1984"/>
      <c r="B16" s="1501"/>
      <c r="C16" s="1987">
        <f>COVER!A25</f>
        <v>61349</v>
      </c>
      <c r="D16" s="1987"/>
      <c r="E16" s="1987"/>
      <c r="F16" s="1988"/>
      <c r="G16" s="2463"/>
      <c r="H16" s="2464"/>
      <c r="I16" s="2464"/>
      <c r="J16" s="2464"/>
      <c r="K16" s="2464"/>
      <c r="L16" s="2465"/>
    </row>
    <row r="17" spans="1:13" ht="12.2" customHeight="1" x14ac:dyDescent="0.2">
      <c r="A17" s="2466"/>
      <c r="B17" s="2467"/>
      <c r="C17" s="2467"/>
      <c r="D17" s="2467"/>
      <c r="E17" s="2467"/>
      <c r="F17" s="2468"/>
      <c r="G17" s="1997" t="s">
        <v>1385</v>
      </c>
      <c r="H17" s="1279"/>
      <c r="I17" s="1279"/>
      <c r="J17" s="1279"/>
      <c r="K17" s="1998" t="s">
        <v>1384</v>
      </c>
      <c r="L17" s="1937"/>
      <c r="M17" s="1291"/>
    </row>
    <row r="18" spans="1:13" ht="12.2" customHeight="1" x14ac:dyDescent="0.2">
      <c r="A18" s="2469"/>
      <c r="B18" s="2470"/>
      <c r="C18" s="2470"/>
      <c r="D18" s="2470"/>
      <c r="E18" s="2470"/>
      <c r="F18" s="2471"/>
      <c r="G18" s="2472" t="str">
        <f>COVER!T21</f>
        <v>309-452-2417</v>
      </c>
      <c r="H18" s="2473"/>
      <c r="I18" s="2473"/>
      <c r="J18" s="2473"/>
      <c r="K18" s="2472" t="str">
        <f>COVER!X21</f>
        <v>309-888-9261</v>
      </c>
      <c r="L18" s="2474"/>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1999" t="s">
        <v>1383</v>
      </c>
    </row>
    <row r="24" spans="1:13" ht="10.15" customHeight="1" x14ac:dyDescent="0.2">
      <c r="A24" s="1290"/>
      <c r="C24" s="1999" t="s">
        <v>1382</v>
      </c>
    </row>
    <row r="25" spans="1:13" ht="9" customHeight="1" x14ac:dyDescent="0.2">
      <c r="B25" s="1283" t="s">
        <v>1365</v>
      </c>
      <c r="C25" s="1289"/>
      <c r="J25" s="1282"/>
    </row>
    <row r="26" spans="1:13" s="1277" customFormat="1" ht="12.2" customHeight="1" x14ac:dyDescent="0.2">
      <c r="B26" s="1280"/>
      <c r="C26" s="1999" t="s">
        <v>2031</v>
      </c>
      <c r="D26" s="1284"/>
      <c r="E26" s="1284"/>
    </row>
    <row r="27" spans="1:13" s="1277" customFormat="1" ht="9" customHeight="1" x14ac:dyDescent="0.2">
      <c r="B27" s="1283"/>
      <c r="C27" s="1999"/>
      <c r="D27" s="1284"/>
      <c r="E27" s="1284"/>
    </row>
    <row r="28" spans="1:13" s="1277" customFormat="1" ht="12.2" customHeight="1" x14ac:dyDescent="0.2">
      <c r="A28" s="1288"/>
      <c r="B28" s="1280"/>
      <c r="C28" s="1999" t="s">
        <v>2032</v>
      </c>
      <c r="D28" s="1284"/>
      <c r="E28" s="1284"/>
    </row>
    <row r="29" spans="1:13" s="1277" customFormat="1" ht="9" customHeight="1" x14ac:dyDescent="0.2">
      <c r="A29" s="1288"/>
      <c r="B29" s="1283"/>
      <c r="C29" s="1999"/>
      <c r="D29" s="1284"/>
      <c r="E29" s="1284"/>
    </row>
    <row r="30" spans="1:13" s="1277" customFormat="1" ht="12.2" customHeight="1" x14ac:dyDescent="0.2">
      <c r="B30" s="1280"/>
      <c r="C30" s="1999" t="s">
        <v>2033</v>
      </c>
      <c r="D30" s="1278"/>
      <c r="E30" s="1278"/>
      <c r="F30" s="1284"/>
      <c r="G30" s="1284"/>
      <c r="H30" s="1284"/>
      <c r="I30" s="1284"/>
      <c r="J30" s="1284"/>
      <c r="K30" s="1284"/>
      <c r="L30" s="1284"/>
    </row>
    <row r="31" spans="1:13" s="1277" customFormat="1" ht="9" customHeight="1" x14ac:dyDescent="0.2">
      <c r="B31" s="1283"/>
      <c r="C31" s="1999"/>
      <c r="D31" s="1278"/>
      <c r="E31" s="1278"/>
      <c r="F31" s="1284"/>
      <c r="G31" s="1284"/>
      <c r="H31" s="1284"/>
      <c r="I31" s="1284"/>
      <c r="J31" s="1284"/>
      <c r="K31" s="1284"/>
      <c r="L31" s="1284"/>
    </row>
    <row r="32" spans="1:13" s="1277" customFormat="1" ht="12.2" customHeight="1" x14ac:dyDescent="0.2">
      <c r="B32" s="1280"/>
      <c r="C32" s="1999" t="s">
        <v>2034</v>
      </c>
      <c r="D32" s="1278"/>
      <c r="E32" s="1278"/>
      <c r="F32" s="1284"/>
      <c r="G32" s="1284"/>
      <c r="H32" s="1284"/>
      <c r="I32" s="1284"/>
      <c r="J32" s="1284"/>
      <c r="K32" s="1284"/>
      <c r="L32" s="1284"/>
    </row>
    <row r="33" spans="1:12" s="1277" customFormat="1" ht="10.9" customHeight="1" x14ac:dyDescent="0.2">
      <c r="B33" s="1283"/>
      <c r="C33" s="2000" t="s">
        <v>2035</v>
      </c>
      <c r="D33" s="1278"/>
      <c r="E33" s="1278"/>
      <c r="F33" s="1284"/>
      <c r="G33" s="1284"/>
      <c r="H33" s="1284"/>
      <c r="I33" s="1284"/>
      <c r="J33" s="1284"/>
      <c r="K33" s="1284"/>
      <c r="L33" s="1284"/>
    </row>
    <row r="34" spans="1:12" ht="9" customHeight="1" x14ac:dyDescent="0.2">
      <c r="B34" s="1283"/>
      <c r="C34" s="2000"/>
      <c r="D34" s="1282"/>
      <c r="E34" s="1282"/>
      <c r="F34" s="1282"/>
      <c r="G34" s="1282"/>
      <c r="H34" s="1282"/>
      <c r="I34" s="1282"/>
      <c r="J34" s="1282"/>
      <c r="K34" s="1282"/>
      <c r="L34" s="1282"/>
    </row>
    <row r="35" spans="1:12" s="1277" customFormat="1" ht="13.5" customHeight="1" x14ac:dyDescent="0.2">
      <c r="B35" s="1280"/>
      <c r="C35" s="1999" t="s">
        <v>2036</v>
      </c>
      <c r="D35" s="1284"/>
      <c r="E35" s="1284"/>
      <c r="F35" s="1284"/>
      <c r="G35" s="1284"/>
      <c r="H35" s="1284"/>
      <c r="I35" s="1284"/>
      <c r="J35" s="1284"/>
      <c r="K35" s="1284"/>
      <c r="L35" s="1284"/>
    </row>
    <row r="36" spans="1:12" s="1277" customFormat="1" ht="10.9" customHeight="1" x14ac:dyDescent="0.2">
      <c r="B36" s="1283"/>
      <c r="C36" s="2000" t="s">
        <v>2037</v>
      </c>
      <c r="D36" s="1284"/>
      <c r="E36" s="1284"/>
      <c r="F36" s="1284"/>
      <c r="G36" s="1284"/>
      <c r="H36" s="1284"/>
      <c r="I36" s="1284"/>
      <c r="J36" s="1284"/>
      <c r="K36" s="1284"/>
      <c r="L36" s="1284"/>
    </row>
    <row r="37" spans="1:12" ht="9" customHeight="1" x14ac:dyDescent="0.2">
      <c r="B37" s="1283"/>
      <c r="C37" s="2000"/>
      <c r="D37" s="1282"/>
      <c r="E37" s="1282"/>
      <c r="F37" s="1282"/>
      <c r="G37" s="1282"/>
      <c r="H37" s="1282"/>
      <c r="I37" s="1282"/>
      <c r="J37" s="1282"/>
      <c r="K37" s="1282"/>
      <c r="L37" s="1282"/>
    </row>
    <row r="38" spans="1:12" s="1277" customFormat="1" ht="12.2" customHeight="1" x14ac:dyDescent="0.2">
      <c r="B38" s="1280"/>
      <c r="C38" s="1999" t="s">
        <v>2038</v>
      </c>
      <c r="D38" s="1284"/>
      <c r="E38" s="1284"/>
    </row>
    <row r="39" spans="1:12" ht="9" customHeight="1" x14ac:dyDescent="0.2">
      <c r="B39" s="1283"/>
      <c r="C39" s="2000"/>
      <c r="D39" s="1282"/>
      <c r="E39" s="1282"/>
    </row>
    <row r="40" spans="1:12" s="1277" customFormat="1" ht="13.5" customHeight="1" x14ac:dyDescent="0.2">
      <c r="B40" s="1280"/>
      <c r="C40" s="1999" t="s">
        <v>2039</v>
      </c>
      <c r="D40" s="1284"/>
      <c r="E40" s="1284"/>
    </row>
    <row r="41" spans="1:12" ht="9" customHeight="1" x14ac:dyDescent="0.2">
      <c r="A41" s="1286"/>
      <c r="B41" s="1283"/>
      <c r="C41" s="2000"/>
      <c r="D41" s="1282"/>
      <c r="E41" s="1282"/>
    </row>
    <row r="42" spans="1:12" s="1277" customFormat="1" ht="13.5" customHeight="1" x14ac:dyDescent="0.2">
      <c r="B42" s="1280"/>
      <c r="C42" s="1999"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1" t="s">
        <v>2041</v>
      </c>
      <c r="D46" s="1278"/>
      <c r="E46" s="1278"/>
      <c r="F46" s="1278"/>
      <c r="G46" s="1278"/>
      <c r="H46" s="1278"/>
    </row>
    <row r="47" spans="1:12" ht="9" customHeight="1" x14ac:dyDescent="0.2"/>
    <row r="48" spans="1:12" ht="12.2" customHeight="1" x14ac:dyDescent="0.2">
      <c r="B48" s="1672"/>
      <c r="C48" s="2002" t="s">
        <v>2042</v>
      </c>
    </row>
    <row r="49" spans="1:12" ht="9" customHeight="1" x14ac:dyDescent="0.2"/>
    <row r="50" spans="1:12" ht="12.2" customHeight="1" x14ac:dyDescent="0.2">
      <c r="C50" s="2002"/>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1" customFormat="1" ht="12.75" x14ac:dyDescent="0.2">
      <c r="A1" s="2494" t="str">
        <f>'Single Audit Cover'!A7</f>
        <v>Ohio CHSD 505</v>
      </c>
      <c r="B1" s="2495"/>
      <c r="C1" s="2495"/>
      <c r="D1" s="2495"/>
    </row>
    <row r="2" spans="1:11" s="1991" customFormat="1" ht="12.75" x14ac:dyDescent="0.2">
      <c r="A2" s="2496">
        <f>'Single Audit Cover'!E7</f>
        <v>28006505016</v>
      </c>
      <c r="B2" s="2497"/>
      <c r="C2" s="2497"/>
      <c r="D2" s="2497"/>
    </row>
    <row r="3" spans="1:11" s="1991" customFormat="1" ht="12.75" x14ac:dyDescent="0.2">
      <c r="A3" s="2494" t="s">
        <v>1899</v>
      </c>
      <c r="B3" s="2495"/>
      <c r="C3" s="2495"/>
      <c r="D3" s="2495"/>
    </row>
    <row r="4" spans="1:11" s="1991" customFormat="1" ht="4.5" customHeight="1" x14ac:dyDescent="0.2">
      <c r="A4" s="1989"/>
      <c r="B4" s="1983"/>
      <c r="C4" s="1983"/>
      <c r="D4" s="1983"/>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43"/>
      <c r="C11" s="1304">
        <v>1</v>
      </c>
      <c r="D11" s="1328" t="s">
        <v>2045</v>
      </c>
      <c r="E11" s="1323"/>
      <c r="F11" s="1323"/>
      <c r="G11" s="1323"/>
      <c r="H11" s="1323"/>
      <c r="I11" s="1323"/>
      <c r="J11" s="1323"/>
      <c r="K11" s="1323"/>
    </row>
    <row r="12" spans="1:11" ht="3" customHeight="1" x14ac:dyDescent="0.2">
      <c r="B12" s="2003"/>
      <c r="C12" s="1304"/>
      <c r="D12" s="1328"/>
      <c r="E12" s="1323"/>
      <c r="F12" s="1323"/>
      <c r="G12" s="1323"/>
      <c r="H12" s="1323"/>
      <c r="I12" s="1323"/>
      <c r="J12" s="1323"/>
      <c r="K12" s="1323"/>
    </row>
    <row r="13" spans="1:11" x14ac:dyDescent="0.2">
      <c r="B13" s="1943"/>
      <c r="C13" s="1304">
        <f>C11+1</f>
        <v>2</v>
      </c>
      <c r="D13" s="1325" t="s">
        <v>1750</v>
      </c>
      <c r="E13" s="1323"/>
      <c r="F13" s="1323"/>
      <c r="G13" s="1323"/>
      <c r="H13" s="1323"/>
      <c r="I13" s="1323"/>
      <c r="J13" s="1323"/>
      <c r="K13" s="1323"/>
    </row>
    <row r="14" spans="1:11" ht="3" customHeight="1" x14ac:dyDescent="0.2">
      <c r="B14" s="2003"/>
      <c r="C14" s="1304"/>
      <c r="D14" s="1325"/>
      <c r="E14" s="1323"/>
      <c r="F14" s="1323"/>
      <c r="G14" s="1323"/>
      <c r="H14" s="1323"/>
      <c r="I14" s="1323"/>
      <c r="J14" s="1323"/>
      <c r="K14" s="1323"/>
    </row>
    <row r="15" spans="1:11" x14ac:dyDescent="0.2">
      <c r="B15" s="1943"/>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3"/>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3"/>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3"/>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3"/>
      <c r="C28" s="1301">
        <f>C24+1</f>
        <v>7</v>
      </c>
      <c r="D28" s="1324" t="s">
        <v>2046</v>
      </c>
      <c r="E28" s="1323"/>
      <c r="F28" s="1323"/>
      <c r="G28" s="1323"/>
      <c r="H28" s="1323"/>
      <c r="I28" s="1323"/>
      <c r="J28" s="1323"/>
      <c r="K28" s="1323"/>
    </row>
    <row r="29" spans="1:11" ht="10.5" customHeight="1" x14ac:dyDescent="0.2">
      <c r="A29" s="1300"/>
      <c r="D29" s="2088"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43"/>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43"/>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44"/>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44"/>
      <c r="C42" s="1301">
        <v>11</v>
      </c>
      <c r="D42" s="2004" t="s">
        <v>2050</v>
      </c>
      <c r="E42" s="1307"/>
    </row>
    <row r="43" spans="1:5" ht="3" customHeight="1" x14ac:dyDescent="0.2">
      <c r="A43" s="1300"/>
      <c r="B43" s="1320"/>
      <c r="C43" s="1319"/>
      <c r="D43" s="1306"/>
    </row>
    <row r="44" spans="1:5" x14ac:dyDescent="0.2">
      <c r="A44" s="1300"/>
      <c r="B44" s="1943"/>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43"/>
      <c r="C48" s="1304">
        <f>C44+1</f>
        <v>13</v>
      </c>
      <c r="D48" s="1303" t="s">
        <v>2051</v>
      </c>
    </row>
    <row r="49" spans="1:4" ht="3" customHeight="1" x14ac:dyDescent="0.2">
      <c r="A49" s="1300"/>
      <c r="B49" s="2003"/>
      <c r="C49" s="1304"/>
      <c r="D49" s="1303"/>
    </row>
    <row r="50" spans="1:4" x14ac:dyDescent="0.2">
      <c r="A50" s="1300"/>
      <c r="B50" s="1943"/>
      <c r="C50" s="1304">
        <f>C48+1</f>
        <v>14</v>
      </c>
      <c r="D50" s="1303" t="s">
        <v>1425</v>
      </c>
    </row>
    <row r="51" spans="1:4" ht="3" customHeight="1" x14ac:dyDescent="0.2">
      <c r="A51" s="1300"/>
      <c r="B51" s="2003"/>
      <c r="C51" s="1304"/>
      <c r="D51" s="1303"/>
    </row>
    <row r="52" spans="1:4" x14ac:dyDescent="0.2">
      <c r="A52" s="1300"/>
      <c r="B52" s="1943"/>
      <c r="C52" s="1304">
        <f>C50+1</f>
        <v>15</v>
      </c>
      <c r="D52" s="1303" t="s">
        <v>1424</v>
      </c>
    </row>
    <row r="53" spans="1:4" ht="3" customHeight="1" x14ac:dyDescent="0.2">
      <c r="A53" s="1300"/>
      <c r="B53" s="2003"/>
      <c r="C53" s="1304"/>
      <c r="D53" s="1303"/>
    </row>
    <row r="54" spans="1:4" x14ac:dyDescent="0.2">
      <c r="A54" s="1300"/>
      <c r="B54" s="1943"/>
      <c r="C54" s="1304">
        <f>C52+1</f>
        <v>16</v>
      </c>
      <c r="D54" s="1303" t="s">
        <v>1423</v>
      </c>
    </row>
    <row r="55" spans="1:4" ht="3" customHeight="1" x14ac:dyDescent="0.2">
      <c r="A55" s="1300"/>
      <c r="B55" s="2003"/>
      <c r="C55" s="1304"/>
      <c r="D55" s="1303"/>
    </row>
    <row r="56" spans="1:4" x14ac:dyDescent="0.2">
      <c r="A56" s="1300"/>
      <c r="B56" s="1943"/>
      <c r="C56" s="1304">
        <f>C54+1</f>
        <v>17</v>
      </c>
      <c r="D56" s="1306" t="s">
        <v>1752</v>
      </c>
    </row>
    <row r="57" spans="1:4" ht="10.5" customHeight="1" x14ac:dyDescent="0.2">
      <c r="A57" s="1300"/>
      <c r="D57" s="1303" t="s">
        <v>2052</v>
      </c>
    </row>
    <row r="58" spans="1:4" x14ac:dyDescent="0.2">
      <c r="A58" s="1300"/>
      <c r="C58" s="1945"/>
      <c r="D58" s="1303" t="s">
        <v>1422</v>
      </c>
    </row>
    <row r="59" spans="1:4" ht="10.5" customHeight="1" x14ac:dyDescent="0.2">
      <c r="A59" s="1300"/>
      <c r="D59" s="1306" t="s">
        <v>1421</v>
      </c>
    </row>
    <row r="60" spans="1:4" ht="10.5" customHeight="1" x14ac:dyDescent="0.2">
      <c r="A60" s="1300"/>
      <c r="D60" s="2087" t="s">
        <v>2093</v>
      </c>
    </row>
    <row r="61" spans="1:4" ht="10.5" customHeight="1" x14ac:dyDescent="0.2">
      <c r="A61" s="1300"/>
      <c r="C61" s="1945"/>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087" t="s">
        <v>2092</v>
      </c>
    </row>
    <row r="65" spans="1:4" x14ac:dyDescent="0.2">
      <c r="A65" s="1300"/>
      <c r="C65" s="1945"/>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087" t="s">
        <v>2092</v>
      </c>
    </row>
    <row r="69" spans="1:4" ht="10.5" customHeight="1" x14ac:dyDescent="0.2">
      <c r="A69" s="1300"/>
      <c r="C69" s="1945"/>
      <c r="D69" s="1303" t="s">
        <v>1416</v>
      </c>
    </row>
    <row r="70" spans="1:4" ht="10.5" customHeight="1" x14ac:dyDescent="0.2">
      <c r="A70" s="1300"/>
      <c r="D70" s="1318" t="s">
        <v>1415</v>
      </c>
    </row>
    <row r="71" spans="1:4" ht="3" customHeight="1" x14ac:dyDescent="0.2">
      <c r="A71" s="1300"/>
      <c r="D71" s="1306"/>
    </row>
    <row r="72" spans="1:4" x14ac:dyDescent="0.2">
      <c r="A72" s="1300"/>
      <c r="B72" s="1943"/>
      <c r="C72" s="1304">
        <f>C56+1</f>
        <v>18</v>
      </c>
      <c r="D72" s="1308" t="s">
        <v>1414</v>
      </c>
    </row>
    <row r="73" spans="1:4" ht="3" customHeight="1" x14ac:dyDescent="0.2">
      <c r="A73" s="1300"/>
      <c r="B73" s="2003"/>
      <c r="C73" s="1304"/>
      <c r="D73" s="1308"/>
    </row>
    <row r="74" spans="1:4" x14ac:dyDescent="0.2">
      <c r="A74" s="1300"/>
      <c r="B74" s="1943"/>
      <c r="C74" s="1304">
        <f>C72+1</f>
        <v>19</v>
      </c>
      <c r="D74" s="1303" t="s">
        <v>1413</v>
      </c>
    </row>
    <row r="75" spans="1:4" ht="3" customHeight="1" x14ac:dyDescent="0.2">
      <c r="A75" s="1300"/>
      <c r="B75" s="2003"/>
      <c r="C75" s="1304"/>
      <c r="D75" s="1303"/>
    </row>
    <row r="76" spans="1:4" x14ac:dyDescent="0.2">
      <c r="A76" s="1300"/>
      <c r="B76" s="1943"/>
      <c r="C76" s="1304">
        <f>C74+1</f>
        <v>20</v>
      </c>
      <c r="D76" s="1316" t="s">
        <v>1412</v>
      </c>
    </row>
    <row r="77" spans="1:4" ht="3" customHeight="1" x14ac:dyDescent="0.2">
      <c r="A77" s="1300"/>
      <c r="B77" s="2003"/>
      <c r="C77" s="1304"/>
      <c r="D77" s="1316"/>
    </row>
    <row r="78" spans="1:4" x14ac:dyDescent="0.2">
      <c r="A78" s="1300"/>
      <c r="B78" s="1943"/>
      <c r="C78" s="1304">
        <f>C76+1</f>
        <v>21</v>
      </c>
      <c r="D78" s="1306" t="s">
        <v>1411</v>
      </c>
    </row>
    <row r="79" spans="1:4" ht="3" customHeight="1" x14ac:dyDescent="0.2">
      <c r="A79" s="1300"/>
      <c r="B79" s="2003"/>
      <c r="C79" s="1304"/>
      <c r="D79" s="1306"/>
    </row>
    <row r="80" spans="1:4" x14ac:dyDescent="0.2">
      <c r="A80" s="1300"/>
      <c r="B80" s="1943"/>
      <c r="C80" s="1304">
        <f>C78+1</f>
        <v>22</v>
      </c>
      <c r="D80" s="1317" t="s">
        <v>1410</v>
      </c>
    </row>
    <row r="81" spans="1:4" ht="3" customHeight="1" x14ac:dyDescent="0.2">
      <c r="A81" s="1300"/>
      <c r="B81" s="2003"/>
      <c r="C81" s="1304"/>
      <c r="D81" s="1317"/>
    </row>
    <row r="82" spans="1:4" x14ac:dyDescent="0.2">
      <c r="A82" s="1300"/>
      <c r="B82" s="1943"/>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43"/>
      <c r="C85" s="1304">
        <f>C82+1</f>
        <v>24</v>
      </c>
      <c r="D85" s="1303" t="s">
        <v>1408</v>
      </c>
    </row>
    <row r="86" spans="1:4" ht="3" customHeight="1" x14ac:dyDescent="0.2">
      <c r="A86" s="1300"/>
      <c r="B86" s="2003"/>
      <c r="C86" s="1304"/>
      <c r="D86" s="1303"/>
    </row>
    <row r="87" spans="1:4" x14ac:dyDescent="0.2">
      <c r="A87" s="1300"/>
      <c r="B87" s="1943"/>
      <c r="C87" s="1304">
        <f>C85+1</f>
        <v>25</v>
      </c>
      <c r="D87" s="1303" t="s">
        <v>1407</v>
      </c>
    </row>
    <row r="88" spans="1:4" ht="3" customHeight="1" x14ac:dyDescent="0.2">
      <c r="A88" s="1300"/>
      <c r="B88" s="2003"/>
      <c r="C88" s="1304"/>
      <c r="D88" s="1303"/>
    </row>
    <row r="89" spans="1:4" x14ac:dyDescent="0.2">
      <c r="A89" s="1300"/>
      <c r="B89" s="1943"/>
      <c r="C89" s="1304">
        <f>C87+1</f>
        <v>26</v>
      </c>
      <c r="D89" s="1303" t="s">
        <v>1406</v>
      </c>
    </row>
    <row r="90" spans="1:4" ht="3" customHeight="1" x14ac:dyDescent="0.2">
      <c r="A90" s="1300"/>
      <c r="B90" s="2003"/>
      <c r="C90" s="1304"/>
      <c r="D90" s="1303"/>
    </row>
    <row r="91" spans="1:4" x14ac:dyDescent="0.2">
      <c r="A91" s="1300"/>
      <c r="B91" s="1943"/>
      <c r="C91" s="1304">
        <f>C89+1</f>
        <v>27</v>
      </c>
      <c r="D91" s="1303" t="s">
        <v>2055</v>
      </c>
    </row>
    <row r="92" spans="1:4" x14ac:dyDescent="0.2">
      <c r="A92" s="1300"/>
      <c r="B92" s="1309"/>
      <c r="C92" s="1945"/>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43"/>
      <c r="C96" s="1304">
        <f>C91+1</f>
        <v>28</v>
      </c>
      <c r="D96" s="1303" t="s">
        <v>2057</v>
      </c>
    </row>
    <row r="97" spans="1:4" ht="3" customHeight="1" x14ac:dyDescent="0.2">
      <c r="A97" s="1300"/>
      <c r="B97" s="2003"/>
      <c r="C97" s="1304"/>
      <c r="D97" s="1303"/>
    </row>
    <row r="98" spans="1:4" x14ac:dyDescent="0.2">
      <c r="A98" s="1300"/>
      <c r="B98" s="1943"/>
      <c r="C98" s="1304">
        <f>C96+1</f>
        <v>29</v>
      </c>
      <c r="D98" s="1312" t="s">
        <v>1404</v>
      </c>
    </row>
    <row r="99" spans="1:4" ht="3" customHeight="1" x14ac:dyDescent="0.2">
      <c r="A99" s="1300"/>
      <c r="B99" s="2003"/>
      <c r="C99" s="1304"/>
      <c r="D99" s="1312"/>
    </row>
    <row r="100" spans="1:4" x14ac:dyDescent="0.2">
      <c r="A100" s="1300"/>
      <c r="B100" s="1943"/>
      <c r="C100" s="1304">
        <f>C98+1</f>
        <v>30</v>
      </c>
      <c r="D100" s="1303" t="s">
        <v>2058</v>
      </c>
    </row>
    <row r="101" spans="1:4" ht="3" customHeight="1" x14ac:dyDescent="0.2">
      <c r="A101" s="1300"/>
      <c r="B101" s="2003"/>
      <c r="C101" s="1304"/>
      <c r="D101" s="2005"/>
    </row>
    <row r="102" spans="1:4" x14ac:dyDescent="0.2">
      <c r="A102" s="1300"/>
      <c r="B102" s="1943"/>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43"/>
      <c r="C106" s="1304">
        <f>C102+1</f>
        <v>32</v>
      </c>
      <c r="D106" s="1306" t="s">
        <v>2060</v>
      </c>
    </row>
    <row r="107" spans="1:4" ht="3" customHeight="1" x14ac:dyDescent="0.2">
      <c r="A107" s="1300"/>
      <c r="B107" s="2003"/>
      <c r="C107" s="1304"/>
      <c r="D107" s="1306"/>
    </row>
    <row r="108" spans="1:4" x14ac:dyDescent="0.2">
      <c r="A108" s="1300"/>
      <c r="B108" s="1943"/>
      <c r="C108" s="1304">
        <v>33</v>
      </c>
      <c r="D108" s="1306" t="s">
        <v>1402</v>
      </c>
    </row>
    <row r="109" spans="1:4" ht="3" customHeight="1" x14ac:dyDescent="0.2">
      <c r="A109" s="1300"/>
      <c r="B109" s="2003"/>
      <c r="C109" s="1304"/>
      <c r="D109" s="1306"/>
    </row>
    <row r="110" spans="1:4" x14ac:dyDescent="0.2">
      <c r="A110" s="1300"/>
      <c r="B110" s="1943"/>
      <c r="C110" s="1304">
        <f>C108+1</f>
        <v>34</v>
      </c>
      <c r="D110" s="1306" t="s">
        <v>1401</v>
      </c>
    </row>
    <row r="111" spans="1:4" ht="3" customHeight="1" x14ac:dyDescent="0.2">
      <c r="A111" s="1300"/>
      <c r="B111" s="2003"/>
      <c r="C111" s="1304"/>
      <c r="D111" s="1306"/>
    </row>
    <row r="112" spans="1:4" x14ac:dyDescent="0.2">
      <c r="A112" s="1300"/>
      <c r="B112" s="1943"/>
      <c r="C112" s="1304">
        <f>C110+1</f>
        <v>35</v>
      </c>
      <c r="D112" s="1306" t="s">
        <v>1400</v>
      </c>
    </row>
    <row r="113" spans="1:4" ht="11.25" customHeight="1" x14ac:dyDescent="0.2">
      <c r="A113" s="1300"/>
      <c r="B113" s="2006"/>
      <c r="C113" s="1304"/>
      <c r="D113" s="1310" t="s">
        <v>1399</v>
      </c>
    </row>
    <row r="114" spans="1:4" ht="3" customHeight="1" x14ac:dyDescent="0.2">
      <c r="A114" s="1300"/>
      <c r="B114" s="2007"/>
      <c r="C114" s="1304"/>
      <c r="D114" s="1310"/>
    </row>
    <row r="115" spans="1:4" x14ac:dyDescent="0.2">
      <c r="A115" s="1300"/>
      <c r="B115" s="1943"/>
      <c r="C115" s="1304">
        <f>C112+1</f>
        <v>36</v>
      </c>
      <c r="D115" s="1303" t="s">
        <v>1398</v>
      </c>
    </row>
    <row r="116" spans="1:4" ht="3" customHeight="1" x14ac:dyDescent="0.2">
      <c r="A116" s="1300"/>
      <c r="B116" s="2003"/>
      <c r="C116" s="1304"/>
      <c r="D116" s="1303"/>
    </row>
    <row r="117" spans="1:4" x14ac:dyDescent="0.2">
      <c r="A117" s="1300"/>
      <c r="B117" s="1943"/>
      <c r="C117" s="1304">
        <f>C115+1</f>
        <v>37</v>
      </c>
      <c r="D117" s="1303" t="s">
        <v>1754</v>
      </c>
    </row>
    <row r="118" spans="1:4" ht="3" customHeight="1" x14ac:dyDescent="0.2">
      <c r="A118" s="1300"/>
      <c r="B118" s="2003"/>
      <c r="C118" s="1304"/>
      <c r="D118" s="1303"/>
    </row>
    <row r="119" spans="1:4" x14ac:dyDescent="0.2">
      <c r="A119" s="1300"/>
      <c r="B119" s="1943"/>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43"/>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00" t="str">
        <f>'Single Audit Cover'!A7</f>
        <v>Ohio CHSD 505</v>
      </c>
      <c r="B1" s="2500"/>
      <c r="C1" s="2500"/>
      <c r="D1" s="2500"/>
      <c r="E1" s="2500"/>
    </row>
    <row r="2" spans="1:5" x14ac:dyDescent="0.2">
      <c r="A2" s="2501">
        <f>'Single Audit Cover'!E7</f>
        <v>28006505016</v>
      </c>
      <c r="B2" s="2501"/>
      <c r="C2" s="2501"/>
      <c r="D2" s="2501"/>
      <c r="E2" s="2501"/>
    </row>
    <row r="3" spans="1:5" ht="4.5" customHeight="1" x14ac:dyDescent="0.2"/>
    <row r="4" spans="1:5" x14ac:dyDescent="0.2">
      <c r="A4" s="1349" t="s">
        <v>1464</v>
      </c>
      <c r="B4" s="1347"/>
      <c r="C4" s="1347"/>
      <c r="D4" s="1348"/>
      <c r="E4" s="1347"/>
    </row>
    <row r="5" spans="1:5" x14ac:dyDescent="0.2">
      <c r="A5" s="1349"/>
      <c r="B5" s="2008"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33685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-299</v>
      </c>
    </row>
    <row r="19" spans="1:4" ht="13.5" thickBot="1" x14ac:dyDescent="0.25">
      <c r="A19" s="2009" t="s">
        <v>1452</v>
      </c>
      <c r="D19" s="1343">
        <f>SUM(D10:D17)</f>
        <v>33386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02"/>
      <c r="B24" s="2503"/>
      <c r="D24" s="1336"/>
    </row>
    <row r="25" spans="1:4" x14ac:dyDescent="0.2">
      <c r="A25" s="2498"/>
      <c r="B25" s="2499"/>
      <c r="D25" s="1336"/>
    </row>
    <row r="26" spans="1:4" x14ac:dyDescent="0.2">
      <c r="A26" s="2498"/>
      <c r="B26" s="2499"/>
      <c r="D26" s="1336"/>
    </row>
    <row r="27" spans="1:4" x14ac:dyDescent="0.2">
      <c r="A27" s="2498"/>
      <c r="B27" s="2499"/>
      <c r="D27" s="1336"/>
    </row>
    <row r="28" spans="1:4" x14ac:dyDescent="0.2">
      <c r="A28" s="2498"/>
      <c r="B28" s="2499"/>
      <c r="D28" s="1336"/>
    </row>
    <row r="29" spans="1:4" x14ac:dyDescent="0.2">
      <c r="A29" s="2498"/>
      <c r="B29" s="2499"/>
      <c r="D29" s="1336"/>
    </row>
    <row r="30" spans="1:4" x14ac:dyDescent="0.2">
      <c r="A30" s="2498"/>
      <c r="B30" s="2499"/>
      <c r="D30" s="1336"/>
    </row>
    <row r="32" spans="1:4" x14ac:dyDescent="0.2">
      <c r="A32" s="1338" t="s">
        <v>1450</v>
      </c>
      <c r="D32" s="1341">
        <f>SUM(D19:D30)</f>
        <v>33386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498"/>
      <c r="B40" s="2499"/>
      <c r="D40" s="1336"/>
    </row>
    <row r="41" spans="1:4" x14ac:dyDescent="0.2">
      <c r="A41" s="2498"/>
      <c r="B41" s="2499"/>
      <c r="D41" s="1335"/>
    </row>
    <row r="42" spans="1:4" x14ac:dyDescent="0.2">
      <c r="A42" s="2498"/>
      <c r="B42" s="2499"/>
      <c r="D42" s="1335"/>
    </row>
    <row r="43" spans="1:4" x14ac:dyDescent="0.2">
      <c r="A43" s="2498"/>
      <c r="B43" s="2499"/>
      <c r="D43" s="1335"/>
    </row>
    <row r="44" spans="1:4" x14ac:dyDescent="0.2">
      <c r="A44" s="2498"/>
      <c r="B44" s="2499"/>
      <c r="D44" s="1335"/>
    </row>
    <row r="45" spans="1:4" x14ac:dyDescent="0.2">
      <c r="A45" s="2498"/>
      <c r="B45" s="2499"/>
      <c r="D45" s="1335"/>
    </row>
    <row r="47" spans="1:4" x14ac:dyDescent="0.2">
      <c r="B47" s="1334" t="s">
        <v>1444</v>
      </c>
      <c r="C47" s="1334"/>
      <c r="D47" s="1903">
        <f>SUM(D35:D45)</f>
        <v>0</v>
      </c>
    </row>
    <row r="49" spans="2:4" x14ac:dyDescent="0.2">
      <c r="B49" s="1334" t="s">
        <v>1443</v>
      </c>
      <c r="C49" s="1334"/>
      <c r="D49" s="1903">
        <f>D32-D47</f>
        <v>33386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04" t="str">
        <f>'Single Audit Cover'!A7</f>
        <v>Ohio CHSD 505</v>
      </c>
      <c r="C1" s="2505"/>
      <c r="D1" s="2505"/>
      <c r="E1" s="2505"/>
      <c r="F1" s="2505"/>
      <c r="G1" s="2505"/>
      <c r="H1" s="2505"/>
      <c r="I1" s="2505"/>
      <c r="J1" s="2505"/>
      <c r="K1" s="2505"/>
      <c r="L1" s="2505"/>
    </row>
    <row r="2" spans="2:13" ht="15" x14ac:dyDescent="0.2">
      <c r="B2" s="2506">
        <f>'Single Audit Cover'!E7</f>
        <v>28006505016</v>
      </c>
      <c r="C2" s="2506"/>
      <c r="D2" s="2506"/>
      <c r="E2" s="2506"/>
      <c r="F2" s="2506"/>
      <c r="G2" s="2506"/>
      <c r="H2" s="2506"/>
      <c r="I2" s="2506"/>
      <c r="J2" s="2506"/>
      <c r="K2" s="2506"/>
      <c r="L2" s="2506"/>
      <c r="M2" s="1399"/>
    </row>
    <row r="3" spans="2:13" ht="15" x14ac:dyDescent="0.2">
      <c r="B3" s="2507" t="s">
        <v>1432</v>
      </c>
      <c r="C3" s="2507"/>
      <c r="D3" s="2507"/>
      <c r="E3" s="2507"/>
      <c r="F3" s="2507"/>
      <c r="G3" s="2507"/>
      <c r="H3" s="2507"/>
      <c r="I3" s="2507"/>
      <c r="J3" s="2507"/>
      <c r="K3" s="2507"/>
      <c r="L3" s="2507"/>
      <c r="M3" s="1399"/>
    </row>
    <row r="4" spans="2:13" ht="15" x14ac:dyDescent="0.2">
      <c r="B4" s="2508" t="str">
        <f>'Single Audit Cover'!A4</f>
        <v>Year Ending June 30, 2017</v>
      </c>
      <c r="C4" s="2508"/>
      <c r="D4" s="2508"/>
      <c r="E4" s="2508"/>
      <c r="F4" s="2508"/>
      <c r="G4" s="2508"/>
      <c r="H4" s="2508"/>
      <c r="I4" s="2508"/>
      <c r="J4" s="2508"/>
      <c r="K4" s="2508"/>
      <c r="L4" s="2508"/>
      <c r="M4" s="1399"/>
    </row>
    <row r="6" spans="2:13" x14ac:dyDescent="0.2">
      <c r="B6" s="1398"/>
      <c r="C6" s="1397"/>
      <c r="D6" s="2010" t="s">
        <v>1488</v>
      </c>
      <c r="E6" s="2011" t="s">
        <v>607</v>
      </c>
      <c r="F6" s="2012"/>
      <c r="G6" s="1396" t="s">
        <v>1487</v>
      </c>
      <c r="H6" s="2011"/>
      <c r="I6" s="2011"/>
      <c r="J6" s="1395"/>
      <c r="K6" s="1394"/>
      <c r="L6" s="2013"/>
    </row>
    <row r="7" spans="2:13" x14ac:dyDescent="0.2">
      <c r="B7" s="2014" t="s">
        <v>2061</v>
      </c>
      <c r="C7" s="1393"/>
      <c r="D7" s="1392"/>
      <c r="E7" s="2015"/>
      <c r="F7" s="2016"/>
      <c r="G7" s="2015"/>
      <c r="H7" s="2015"/>
      <c r="I7" s="2017" t="s">
        <v>1484</v>
      </c>
      <c r="J7" s="1388"/>
      <c r="K7" s="1387" t="s">
        <v>1482</v>
      </c>
      <c r="L7" s="1386"/>
    </row>
    <row r="8" spans="2:13" ht="15.75" x14ac:dyDescent="0.25">
      <c r="B8" s="2018" t="s">
        <v>2062</v>
      </c>
      <c r="C8" s="1393" t="s">
        <v>1486</v>
      </c>
      <c r="D8" s="1392" t="s">
        <v>1485</v>
      </c>
      <c r="E8" s="1391" t="s">
        <v>1484</v>
      </c>
      <c r="F8" s="1390" t="s">
        <v>1484</v>
      </c>
      <c r="G8" s="1389" t="s">
        <v>1484</v>
      </c>
      <c r="H8" s="1388" t="s">
        <v>1484</v>
      </c>
      <c r="I8" s="2017" t="s">
        <v>2063</v>
      </c>
      <c r="J8" s="1388" t="s">
        <v>1483</v>
      </c>
      <c r="K8" s="1387" t="s">
        <v>1478</v>
      </c>
      <c r="L8" s="1386" t="s">
        <v>31</v>
      </c>
    </row>
    <row r="9" spans="2:13" ht="13.5" x14ac:dyDescent="0.2">
      <c r="B9" s="2019" t="s">
        <v>1481</v>
      </c>
      <c r="C9" s="1393" t="s">
        <v>1480</v>
      </c>
      <c r="D9" s="1392" t="s">
        <v>2064</v>
      </c>
      <c r="E9" s="1391" t="s">
        <v>1862</v>
      </c>
      <c r="F9" s="1390" t="s">
        <v>2063</v>
      </c>
      <c r="G9" s="1389" t="s">
        <v>2063</v>
      </c>
      <c r="H9" s="1388" t="s">
        <v>2063</v>
      </c>
      <c r="I9" s="2017" t="s">
        <v>2065</v>
      </c>
      <c r="J9" s="1388" t="s">
        <v>1479</v>
      </c>
      <c r="K9" s="2020" t="s">
        <v>2066</v>
      </c>
      <c r="L9" s="1386"/>
    </row>
    <row r="10" spans="2:13" ht="11.85" customHeight="1" x14ac:dyDescent="0.2">
      <c r="B10" s="2019" t="s">
        <v>1477</v>
      </c>
      <c r="C10" s="1385" t="s">
        <v>1476</v>
      </c>
      <c r="D10" s="1384" t="s">
        <v>1475</v>
      </c>
      <c r="E10" s="1383" t="s">
        <v>1474</v>
      </c>
      <c r="F10" s="1382" t="s">
        <v>1473</v>
      </c>
      <c r="G10" s="1381" t="s">
        <v>1472</v>
      </c>
      <c r="H10" s="1380" t="s">
        <v>1471</v>
      </c>
      <c r="I10" s="2021"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22"/>
      <c r="C26" s="2023"/>
      <c r="D26" s="2024"/>
      <c r="E26" s="2025"/>
      <c r="F26" s="2025"/>
      <c r="G26" s="2025"/>
      <c r="H26" s="2025"/>
      <c r="I26" s="2025"/>
      <c r="J26" s="2025"/>
      <c r="K26" s="2025"/>
      <c r="L26" s="202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1" t="s">
        <v>1949</v>
      </c>
      <c r="C30" s="1952"/>
      <c r="D30" s="1953"/>
      <c r="E30" s="1954"/>
      <c r="F30" s="1954"/>
      <c r="G30" s="1954"/>
      <c r="H30" s="1350"/>
      <c r="I30" s="1350"/>
    </row>
    <row r="31" spans="2:13" x14ac:dyDescent="0.2">
      <c r="B31" s="1955"/>
      <c r="C31" s="1956"/>
      <c r="D31" s="1957"/>
      <c r="E31" s="1958"/>
      <c r="F31" s="1958"/>
      <c r="G31" s="1350"/>
      <c r="H31" s="1350"/>
      <c r="I31" s="1350"/>
    </row>
    <row r="32" spans="2:13" ht="13.5" customHeight="1" x14ac:dyDescent="0.2">
      <c r="B32" s="1342" t="s">
        <v>1467</v>
      </c>
      <c r="G32" s="1350"/>
      <c r="H32" s="1350"/>
      <c r="I32" s="1350"/>
    </row>
    <row r="33" spans="2:12" ht="13.5" customHeight="1" x14ac:dyDescent="0.2">
      <c r="B33" s="2026"/>
      <c r="C33" s="2027"/>
      <c r="D33" s="2028"/>
      <c r="E33" s="2029"/>
      <c r="F33" s="2029"/>
      <c r="G33" s="2029"/>
      <c r="H33" s="2029"/>
      <c r="I33" s="2029"/>
      <c r="J33" s="2030"/>
      <c r="K33" s="2030"/>
      <c r="L33" s="2029"/>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31" t="s">
        <v>1943</v>
      </c>
      <c r="C41" s="1358"/>
      <c r="D41" s="1357"/>
      <c r="E41" s="1355"/>
      <c r="F41" s="1355"/>
      <c r="G41" s="1355"/>
      <c r="H41" s="1355"/>
      <c r="I41" s="1355"/>
      <c r="J41" s="1356"/>
      <c r="K41" s="1356"/>
      <c r="L41" s="1355"/>
    </row>
    <row r="42" spans="2:12" ht="3.95" customHeight="1" x14ac:dyDescent="0.2">
      <c r="B42" s="2031"/>
      <c r="C42" s="1358"/>
      <c r="D42" s="1357"/>
      <c r="E42" s="1355"/>
      <c r="F42" s="1355"/>
      <c r="G42" s="1355"/>
      <c r="H42" s="1355"/>
      <c r="I42" s="1355"/>
      <c r="J42" s="1356"/>
      <c r="K42" s="1356"/>
      <c r="L42" s="1355"/>
    </row>
    <row r="43" spans="2:12" ht="11.25" customHeight="1" x14ac:dyDescent="0.2">
      <c r="B43" s="1904"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18" t="str">
        <f>'Single Audit Cover'!A7</f>
        <v>Ohio CHSD 505</v>
      </c>
      <c r="B1" s="2519"/>
      <c r="C1" s="2519"/>
      <c r="D1" s="2519"/>
      <c r="E1" s="1411"/>
    </row>
    <row r="2" spans="1:7" ht="13.5" customHeight="1" x14ac:dyDescent="0.2">
      <c r="A2" s="2520">
        <f>'Single Audit Cover'!E7</f>
        <v>28006505016</v>
      </c>
      <c r="B2" s="2521"/>
      <c r="C2" s="2521"/>
      <c r="D2" s="2521"/>
      <c r="E2" s="1401"/>
    </row>
    <row r="3" spans="1:7" ht="15.75" customHeight="1" x14ac:dyDescent="0.25">
      <c r="A3" s="2522" t="s">
        <v>1494</v>
      </c>
      <c r="B3" s="2523"/>
      <c r="C3" s="2523"/>
      <c r="D3" s="2523"/>
      <c r="E3" s="1410"/>
    </row>
    <row r="4" spans="1:7" ht="13.5" customHeight="1" x14ac:dyDescent="0.25">
      <c r="A4" s="2524" t="str">
        <f>'Single Audit Cover'!A4</f>
        <v>Year Ending June 30, 2017</v>
      </c>
      <c r="B4" s="2525"/>
      <c r="C4" s="2525"/>
      <c r="D4" s="2525"/>
      <c r="E4" s="1410"/>
    </row>
    <row r="5" spans="1:7" ht="8.25" customHeight="1" x14ac:dyDescent="0.2">
      <c r="C5" s="1350"/>
      <c r="D5" s="1350"/>
    </row>
    <row r="6" spans="1:7" ht="13.5" customHeight="1" x14ac:dyDescent="0.2">
      <c r="A6" s="1342" t="s">
        <v>1848</v>
      </c>
      <c r="C6" s="1350"/>
      <c r="D6" s="1350"/>
    </row>
    <row r="7" spans="1:7" ht="60.95" customHeight="1" x14ac:dyDescent="0.2">
      <c r="A7" s="2517" t="s">
        <v>1903</v>
      </c>
      <c r="B7" s="2517"/>
      <c r="C7" s="2517"/>
      <c r="D7" s="2517"/>
      <c r="E7" s="2517"/>
      <c r="F7" s="2517"/>
    </row>
    <row r="8" spans="1:7" ht="12" customHeight="1" x14ac:dyDescent="0.2">
      <c r="A8" s="1342"/>
      <c r="B8" s="1991"/>
      <c r="C8" s="1991"/>
      <c r="D8" s="1991"/>
      <c r="E8" s="1409"/>
    </row>
    <row r="9" spans="1:7" ht="15" customHeight="1" x14ac:dyDescent="0.2">
      <c r="A9" s="1955" t="s">
        <v>1938</v>
      </c>
      <c r="B9" s="1959"/>
      <c r="C9" s="1959"/>
      <c r="D9" s="1959"/>
      <c r="E9" s="1960"/>
      <c r="F9" s="1958"/>
      <c r="G9" s="1958"/>
    </row>
    <row r="10" spans="1:7" ht="15" customHeight="1" x14ac:dyDescent="0.2">
      <c r="A10" s="2032" t="s">
        <v>1939</v>
      </c>
      <c r="B10" s="1961"/>
      <c r="C10" s="1962"/>
      <c r="D10" s="1961" t="s">
        <v>1940</v>
      </c>
      <c r="E10" s="1962"/>
      <c r="F10" s="1961" t="s">
        <v>105</v>
      </c>
      <c r="G10" s="1958"/>
    </row>
    <row r="11" spans="1:7" ht="12" customHeight="1" x14ac:dyDescent="0.2">
      <c r="A11" s="2032"/>
      <c r="B11" s="1961"/>
      <c r="C11" s="2033"/>
      <c r="D11" s="1961"/>
      <c r="E11" s="2033"/>
      <c r="F11" s="1961"/>
      <c r="G11" s="1958"/>
    </row>
    <row r="12" spans="1:7" x14ac:dyDescent="0.2">
      <c r="A12" s="1342" t="s">
        <v>2071</v>
      </c>
      <c r="C12" s="1338"/>
      <c r="D12" s="1338"/>
    </row>
    <row r="13" spans="1:7" ht="15" customHeight="1" x14ac:dyDescent="0.2">
      <c r="A13" s="2517" t="s">
        <v>1849</v>
      </c>
      <c r="B13" s="2517"/>
      <c r="C13" s="2517"/>
      <c r="D13" s="2517"/>
      <c r="E13" s="2517"/>
      <c r="F13" s="2517"/>
    </row>
    <row r="14" spans="1:7" ht="9.75" customHeight="1" x14ac:dyDescent="0.2">
      <c r="C14" s="1338"/>
      <c r="D14" s="1338"/>
    </row>
    <row r="15" spans="1:7" ht="13.5" customHeight="1" x14ac:dyDescent="0.2">
      <c r="C15" s="1737" t="s">
        <v>1493</v>
      </c>
      <c r="D15" s="2515" t="s">
        <v>1492</v>
      </c>
      <c r="E15" s="2515"/>
      <c r="F15" s="2515"/>
    </row>
    <row r="16" spans="1:7" ht="13.5" customHeight="1" x14ac:dyDescent="0.2">
      <c r="A16" s="1370"/>
      <c r="B16" s="1342" t="s">
        <v>1491</v>
      </c>
      <c r="C16" s="1737" t="s">
        <v>1490</v>
      </c>
      <c r="D16" s="2516" t="s">
        <v>2072</v>
      </c>
      <c r="E16" s="2516"/>
      <c r="F16" s="2516"/>
    </row>
    <row r="17" spans="1:6" ht="20.45" customHeight="1" x14ac:dyDescent="0.2">
      <c r="A17" s="2034"/>
      <c r="B17" s="2035"/>
      <c r="C17" s="1950"/>
      <c r="D17" s="2510"/>
      <c r="E17" s="2510"/>
      <c r="F17" s="2510"/>
    </row>
    <row r="18" spans="1:6" ht="20.65" customHeight="1" x14ac:dyDescent="0.2">
      <c r="A18" s="2034"/>
      <c r="B18" s="2035"/>
      <c r="C18" s="1950"/>
      <c r="D18" s="2510"/>
      <c r="E18" s="2510"/>
      <c r="F18" s="2510"/>
    </row>
    <row r="19" spans="1:6" ht="20.65" customHeight="1" x14ac:dyDescent="0.2">
      <c r="A19" s="2034"/>
      <c r="B19" s="2035"/>
      <c r="C19" s="1950"/>
      <c r="D19" s="2510"/>
      <c r="E19" s="2510"/>
      <c r="F19" s="2510"/>
    </row>
    <row r="20" spans="1:6" ht="20.65" customHeight="1" x14ac:dyDescent="0.2">
      <c r="A20" s="2034"/>
      <c r="B20" s="2035"/>
      <c r="C20" s="1950"/>
      <c r="D20" s="2510"/>
      <c r="E20" s="2510"/>
      <c r="F20" s="2510"/>
    </row>
    <row r="21" spans="1:6" ht="20.65" customHeight="1" x14ac:dyDescent="0.2">
      <c r="A21" s="2034"/>
      <c r="B21" s="2035"/>
      <c r="C21" s="1950"/>
      <c r="D21" s="2510"/>
      <c r="E21" s="2510"/>
      <c r="F21" s="2510"/>
    </row>
    <row r="22" spans="1:6" ht="20.65" customHeight="1" x14ac:dyDescent="0.2">
      <c r="A22" s="2034"/>
      <c r="B22" s="2035"/>
      <c r="C22" s="1950"/>
      <c r="D22" s="2510"/>
      <c r="E22" s="2510"/>
      <c r="F22" s="2510"/>
    </row>
    <row r="23" spans="1:6" ht="20.65" customHeight="1" x14ac:dyDescent="0.2">
      <c r="A23" s="2034"/>
      <c r="B23" s="2035"/>
      <c r="C23" s="1950"/>
      <c r="D23" s="2510"/>
      <c r="E23" s="2510"/>
      <c r="F23" s="2510"/>
    </row>
    <row r="24" spans="1:6" ht="20.65" customHeight="1" x14ac:dyDescent="0.2">
      <c r="A24" s="2034"/>
      <c r="B24" s="2035"/>
      <c r="C24" s="1950"/>
      <c r="D24" s="2510"/>
      <c r="E24" s="2510"/>
      <c r="F24" s="2510"/>
    </row>
    <row r="25" spans="1:6" ht="20.65" customHeight="1" x14ac:dyDescent="0.2">
      <c r="A25" s="2034"/>
      <c r="B25" s="2035"/>
      <c r="C25" s="1950"/>
      <c r="D25" s="2510"/>
      <c r="E25" s="2510"/>
      <c r="F25" s="2510"/>
    </row>
    <row r="26" spans="1:6" ht="20.65" customHeight="1" x14ac:dyDescent="0.2">
      <c r="A26" s="2034"/>
      <c r="B26" s="2035"/>
      <c r="C26" s="1950"/>
      <c r="D26" s="2510"/>
      <c r="E26" s="2510"/>
      <c r="F26" s="2510"/>
    </row>
    <row r="27" spans="1:6" ht="20.65" customHeight="1" x14ac:dyDescent="0.2">
      <c r="A27" s="2034"/>
      <c r="B27" s="2035"/>
      <c r="C27" s="1950"/>
      <c r="D27" s="2510"/>
      <c r="E27" s="2510"/>
      <c r="F27" s="2510"/>
    </row>
    <row r="28" spans="1:6" ht="20.65" customHeight="1" x14ac:dyDescent="0.2">
      <c r="A28" s="2034"/>
      <c r="B28" s="2035"/>
      <c r="C28" s="1950"/>
      <c r="D28" s="2510"/>
      <c r="E28" s="2510"/>
      <c r="F28" s="2510"/>
    </row>
    <row r="29" spans="1:6" ht="20.65" customHeight="1" x14ac:dyDescent="0.2">
      <c r="A29" s="2034"/>
      <c r="B29" s="2035"/>
      <c r="C29" s="1950"/>
      <c r="D29" s="2510"/>
      <c r="E29" s="2510"/>
      <c r="F29" s="2510"/>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11" t="s">
        <v>2073</v>
      </c>
      <c r="B32" s="2511"/>
      <c r="C32" s="2511"/>
      <c r="D32" s="2511"/>
      <c r="E32" s="2511"/>
      <c r="F32" s="2511"/>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12">
        <f>+C33+C34</f>
        <v>0</v>
      </c>
      <c r="F34" s="2513"/>
    </row>
    <row r="35" spans="1:6" ht="12" customHeight="1" x14ac:dyDescent="0.2">
      <c r="A35" s="1481"/>
      <c r="B35" s="1673"/>
      <c r="C35" s="2036"/>
      <c r="D35" s="1675"/>
      <c r="E35" s="2037"/>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38"/>
      <c r="B47" s="2029"/>
      <c r="C47" s="2029"/>
      <c r="D47" s="2029"/>
      <c r="E47" s="2029"/>
      <c r="F47" s="2029"/>
    </row>
    <row r="48" spans="1:6" s="1404" customFormat="1" ht="6" customHeight="1" x14ac:dyDescent="0.2">
      <c r="A48" s="2039"/>
    </row>
    <row r="49" spans="1:5" s="1355" customFormat="1" ht="23.25" customHeight="1" x14ac:dyDescent="0.2">
      <c r="A49" s="1402">
        <v>5</v>
      </c>
      <c r="B49" s="2514" t="s">
        <v>2076</v>
      </c>
      <c r="C49" s="2514"/>
      <c r="D49" s="2514"/>
      <c r="E49" s="1401"/>
    </row>
    <row r="50" spans="1:5" s="1355" customFormat="1" ht="3.75" customHeight="1" x14ac:dyDescent="0.2">
      <c r="A50" s="1402"/>
      <c r="B50" s="2040"/>
      <c r="C50" s="2040"/>
      <c r="D50" s="2040"/>
      <c r="E50" s="1401"/>
    </row>
    <row r="51" spans="1:5" s="1355" customFormat="1" ht="20.25" customHeight="1" x14ac:dyDescent="0.2">
      <c r="A51" s="1400">
        <v>6</v>
      </c>
      <c r="B51" s="2509" t="s">
        <v>1944</v>
      </c>
      <c r="C51" s="2509"/>
      <c r="D51" s="2509"/>
    </row>
    <row r="52" spans="1:5" ht="14.25" customHeight="1" x14ac:dyDescent="0.2">
      <c r="A52" s="1400"/>
      <c r="B52" s="2509"/>
      <c r="C52" s="2509"/>
      <c r="D52" s="2509"/>
    </row>
  </sheetData>
  <sheetProtection sheet="1" objects="1" scenarios="1"/>
  <mergeCells count="26">
    <mergeCell ref="D24:F24"/>
    <mergeCell ref="D25:F25"/>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37" t="str">
        <f>'Single Audit Cover'!A7</f>
        <v>Ohio CHSD 505</v>
      </c>
      <c r="C1" s="2538"/>
      <c r="D1" s="2538"/>
      <c r="E1" s="2538"/>
      <c r="F1" s="2538"/>
      <c r="G1" s="2538"/>
      <c r="H1" s="2538"/>
      <c r="I1" s="2538"/>
      <c r="J1" s="1438"/>
    </row>
    <row r="2" spans="2:10" s="1350" customFormat="1" ht="12.75" customHeight="1" x14ac:dyDescent="0.2">
      <c r="B2" s="2539">
        <f>'Single Audit Cover'!E7</f>
        <v>28006505016</v>
      </c>
      <c r="C2" s="2540"/>
      <c r="D2" s="2540"/>
      <c r="E2" s="2540"/>
      <c r="F2" s="2540"/>
      <c r="G2" s="2540"/>
      <c r="H2" s="2540"/>
      <c r="I2" s="2540"/>
      <c r="J2" s="1438"/>
    </row>
    <row r="3" spans="2:10" s="1350" customFormat="1" ht="12.75" customHeight="1" x14ac:dyDescent="0.2">
      <c r="B3" s="2541" t="s">
        <v>1512</v>
      </c>
      <c r="C3" s="2525"/>
      <c r="D3" s="2525"/>
      <c r="E3" s="2525"/>
      <c r="F3" s="2525"/>
      <c r="G3" s="2525"/>
      <c r="H3" s="2525"/>
      <c r="I3" s="2525"/>
      <c r="J3" s="1437"/>
    </row>
    <row r="4" spans="2:10" s="1350" customFormat="1" ht="12.75" customHeight="1" x14ac:dyDescent="0.2">
      <c r="B4" s="2541" t="str">
        <f>'Single Audit Cover'!A4</f>
        <v>Year Ending June 30, 2017</v>
      </c>
      <c r="C4" s="2525"/>
      <c r="D4" s="2525"/>
      <c r="E4" s="2525"/>
      <c r="F4" s="2525"/>
      <c r="G4" s="2525"/>
      <c r="H4" s="2525"/>
      <c r="I4" s="2525"/>
    </row>
    <row r="5" spans="2:10" s="1350" customFormat="1" ht="6.2" customHeight="1" x14ac:dyDescent="0.2">
      <c r="B5" s="1436" t="s">
        <v>1365</v>
      </c>
      <c r="C5" s="1403"/>
      <c r="D5" s="1403"/>
      <c r="E5" s="1425"/>
      <c r="F5" s="1404"/>
      <c r="G5" s="1404"/>
      <c r="H5" s="1404"/>
      <c r="I5" s="1404"/>
    </row>
    <row r="6" spans="2:10" s="1350" customFormat="1" ht="6.2" customHeight="1" x14ac:dyDescent="0.2">
      <c r="B6" s="2041"/>
      <c r="C6" s="2042"/>
      <c r="D6" s="2042"/>
      <c r="E6" s="2043"/>
      <c r="F6" s="2042"/>
      <c r="G6" s="2042"/>
      <c r="H6" s="2042"/>
      <c r="I6" s="2042"/>
    </row>
    <row r="7" spans="2:10" s="1350" customFormat="1" ht="13.5" customHeight="1" x14ac:dyDescent="0.2">
      <c r="B7" s="2541" t="s">
        <v>1511</v>
      </c>
      <c r="C7" s="2525"/>
      <c r="D7" s="2525"/>
      <c r="E7" s="2525"/>
      <c r="F7" s="2525"/>
      <c r="G7" s="2525"/>
      <c r="H7" s="2525"/>
      <c r="I7" s="252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42"/>
      <c r="D11" s="2542"/>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44"/>
      <c r="F17" s="1305"/>
      <c r="G17" s="2044"/>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44"/>
      <c r="F26" s="1305"/>
      <c r="G26" s="2044"/>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43"/>
      <c r="E29" s="2543"/>
      <c r="F29" s="2543"/>
      <c r="G29" s="2543"/>
      <c r="H29" s="2543"/>
      <c r="I29" s="2543"/>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45" t="s">
        <v>2078</v>
      </c>
      <c r="C35" s="1419"/>
      <c r="D35" s="1337"/>
    </row>
    <row r="36" spans="2:9" ht="6" customHeight="1" x14ac:dyDescent="0.2">
      <c r="B36" s="2045"/>
      <c r="C36" s="1419"/>
      <c r="D36" s="1337"/>
    </row>
    <row r="37" spans="2:9" ht="17.25" customHeight="1" x14ac:dyDescent="0.2">
      <c r="B37" s="2046" t="s">
        <v>1500</v>
      </c>
      <c r="C37" s="2544" t="s">
        <v>1499</v>
      </c>
      <c r="D37" s="2545"/>
      <c r="E37" s="2545"/>
      <c r="F37" s="2546"/>
      <c r="G37" s="2544" t="s">
        <v>2079</v>
      </c>
      <c r="H37" s="2545"/>
      <c r="I37" s="2546"/>
    </row>
    <row r="38" spans="2:9" ht="16.5" customHeight="1" x14ac:dyDescent="0.2">
      <c r="B38" s="2047"/>
      <c r="C38" s="2527"/>
      <c r="D38" s="2528"/>
      <c r="E38" s="2528"/>
      <c r="F38" s="2529"/>
      <c r="G38" s="2547"/>
      <c r="H38" s="2548"/>
      <c r="I38" s="2549"/>
    </row>
    <row r="39" spans="2:9" ht="16.5" customHeight="1" x14ac:dyDescent="0.2">
      <c r="B39" s="2047"/>
      <c r="C39" s="2527"/>
      <c r="D39" s="2528"/>
      <c r="E39" s="2528"/>
      <c r="F39" s="2529"/>
      <c r="G39" s="2530"/>
      <c r="H39" s="2530"/>
      <c r="I39" s="2530"/>
    </row>
    <row r="40" spans="2:9" ht="16.5" customHeight="1" x14ac:dyDescent="0.2">
      <c r="B40" s="2047"/>
      <c r="C40" s="2527"/>
      <c r="D40" s="2528"/>
      <c r="E40" s="2528"/>
      <c r="F40" s="2529"/>
      <c r="G40" s="2530"/>
      <c r="H40" s="2530"/>
      <c r="I40" s="2530"/>
    </row>
    <row r="41" spans="2:9" ht="16.5" customHeight="1" x14ac:dyDescent="0.2">
      <c r="B41" s="2047"/>
      <c r="C41" s="2527"/>
      <c r="D41" s="2528"/>
      <c r="E41" s="2528"/>
      <c r="F41" s="2529"/>
      <c r="G41" s="2530"/>
      <c r="H41" s="2530"/>
      <c r="I41" s="2530"/>
    </row>
    <row r="42" spans="2:9" ht="16.5" customHeight="1" x14ac:dyDescent="0.2">
      <c r="B42" s="2047"/>
      <c r="C42" s="2527"/>
      <c r="D42" s="2528"/>
      <c r="E42" s="2528"/>
      <c r="F42" s="2529"/>
      <c r="G42" s="2530"/>
      <c r="H42" s="2530"/>
      <c r="I42" s="2530"/>
    </row>
    <row r="43" spans="2:9" ht="16.5" customHeight="1" x14ac:dyDescent="0.2">
      <c r="B43" s="2047"/>
      <c r="C43" s="2531" t="s">
        <v>2080</v>
      </c>
      <c r="D43" s="2532"/>
      <c r="E43" s="2532"/>
      <c r="F43" s="2533"/>
      <c r="G43" s="2534">
        <f>SUM(G38:I42)</f>
        <v>0</v>
      </c>
      <c r="H43" s="2534"/>
      <c r="I43" s="2534"/>
    </row>
    <row r="44" spans="2:9" ht="12.75" customHeight="1" x14ac:dyDescent="0.2"/>
    <row r="45" spans="2:9" ht="12.75" customHeight="1" x14ac:dyDescent="0.2">
      <c r="B45" s="1430" t="s">
        <v>2081</v>
      </c>
      <c r="D45" s="2535">
        <v>0</v>
      </c>
      <c r="E45" s="2536"/>
    </row>
    <row r="46" spans="2:9" ht="5.25" customHeight="1" x14ac:dyDescent="0.2">
      <c r="B46" s="2048"/>
      <c r="D46" s="2049"/>
      <c r="E46" s="2050"/>
    </row>
    <row r="47" spans="2:9" ht="12.75" customHeight="1" x14ac:dyDescent="0.2">
      <c r="B47" s="1355" t="s">
        <v>2082</v>
      </c>
      <c r="C47" s="1355"/>
      <c r="D47" s="2051" t="e">
        <f>+G43/D45</f>
        <v>#DIV/0!</v>
      </c>
      <c r="E47" s="2052"/>
      <c r="F47" s="2053"/>
      <c r="I47" s="2054"/>
    </row>
    <row r="48" spans="2:9" ht="9.9499999999999993" customHeight="1" x14ac:dyDescent="0.2"/>
    <row r="49" spans="1:9" x14ac:dyDescent="0.2">
      <c r="B49" s="1358" t="s">
        <v>1498</v>
      </c>
      <c r="C49" s="1370"/>
      <c r="D49" s="1370"/>
      <c r="E49" s="2526"/>
      <c r="F49" s="2526"/>
      <c r="G49" s="2526"/>
      <c r="H49" s="1404"/>
    </row>
    <row r="51" spans="1:9" ht="13.5" customHeight="1" x14ac:dyDescent="0.2">
      <c r="B51" s="1358" t="s">
        <v>1497</v>
      </c>
      <c r="C51" s="1370"/>
      <c r="E51" s="1418"/>
      <c r="F51" s="1355" t="s">
        <v>1031</v>
      </c>
      <c r="G51" s="1418"/>
      <c r="H51" s="1355" t="s">
        <v>105</v>
      </c>
    </row>
    <row r="52" spans="1:9" x14ac:dyDescent="0.2">
      <c r="B52" s="2027"/>
      <c r="C52" s="2029"/>
      <c r="D52" s="2055"/>
      <c r="E52" s="2056"/>
      <c r="F52" s="2057"/>
      <c r="G52" s="2057"/>
      <c r="H52" s="2057"/>
      <c r="I52" s="2057"/>
    </row>
    <row r="53" spans="1:9" ht="6" customHeight="1" x14ac:dyDescent="0.2">
      <c r="B53" s="1432"/>
      <c r="C53" s="1404"/>
      <c r="D53" s="2058"/>
      <c r="E53" s="2059"/>
      <c r="F53" s="2060"/>
      <c r="G53" s="2060"/>
      <c r="H53" s="2060"/>
      <c r="I53" s="2060"/>
    </row>
    <row r="54" spans="1:9" s="1412" customFormat="1" ht="13.5" x14ac:dyDescent="0.2">
      <c r="A54" s="1413"/>
      <c r="B54" s="2061"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G37:I37"/>
    <mergeCell ref="C38:F38"/>
    <mergeCell ref="G38:I38"/>
    <mergeCell ref="C39:F39"/>
    <mergeCell ref="G39:I39"/>
    <mergeCell ref="B1:I1"/>
    <mergeCell ref="B2:I2"/>
    <mergeCell ref="B3:I3"/>
    <mergeCell ref="B4:I4"/>
    <mergeCell ref="B7:I7"/>
    <mergeCell ref="C11:D11"/>
    <mergeCell ref="D29:I29"/>
    <mergeCell ref="C37:F37"/>
    <mergeCell ref="E49:G49"/>
    <mergeCell ref="C40:F40"/>
    <mergeCell ref="G40:I40"/>
    <mergeCell ref="C41:F41"/>
    <mergeCell ref="G41:I41"/>
    <mergeCell ref="C42:F42"/>
    <mergeCell ref="G42:I42"/>
    <mergeCell ref="C43:F43"/>
    <mergeCell ref="G43:I43"/>
    <mergeCell ref="D45:E45"/>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37" t="str">
        <f>'Single Audit Cover'!A7</f>
        <v>Ohio CHSD 505</v>
      </c>
      <c r="C1" s="2537"/>
      <c r="D1" s="2537"/>
      <c r="E1" s="2537"/>
      <c r="F1" s="2537"/>
      <c r="G1" s="2537"/>
      <c r="H1" s="2537"/>
      <c r="I1" s="2537"/>
      <c r="J1" s="2537"/>
      <c r="K1" s="2537"/>
      <c r="L1" s="1471"/>
      <c r="M1" s="1471"/>
    </row>
    <row r="2" spans="1:13" ht="12" customHeight="1" x14ac:dyDescent="0.2">
      <c r="B2" s="2539">
        <f>'Single Audit Cover'!E7</f>
        <v>28006505016</v>
      </c>
      <c r="C2" s="2539"/>
      <c r="D2" s="2539"/>
      <c r="E2" s="2539"/>
      <c r="F2" s="2539"/>
      <c r="G2" s="2539"/>
      <c r="H2" s="2539"/>
      <c r="I2" s="2539"/>
      <c r="J2" s="2539"/>
      <c r="K2" s="2539"/>
      <c r="L2" s="1470"/>
      <c r="M2" s="1469"/>
    </row>
    <row r="3" spans="1:13" ht="10.35" customHeight="1" x14ac:dyDescent="0.2">
      <c r="B3" s="2524" t="s">
        <v>1512</v>
      </c>
      <c r="C3" s="2524"/>
      <c r="D3" s="2524"/>
      <c r="E3" s="2524"/>
      <c r="F3" s="2524"/>
      <c r="G3" s="2524"/>
      <c r="H3" s="2524"/>
      <c r="I3" s="2524"/>
      <c r="J3" s="2524"/>
      <c r="K3" s="2524"/>
      <c r="L3" s="1468"/>
      <c r="M3" s="1468"/>
    </row>
    <row r="4" spans="1:13" ht="14.25" customHeight="1" x14ac:dyDescent="0.2">
      <c r="B4" s="2554" t="str">
        <f>'Single Audit Cover'!A4</f>
        <v>Year Ending June 30, 2017</v>
      </c>
      <c r="C4" s="2554"/>
      <c r="D4" s="2554"/>
      <c r="E4" s="2554"/>
      <c r="F4" s="2554"/>
      <c r="G4" s="2554"/>
      <c r="H4" s="2554"/>
      <c r="I4" s="2554"/>
      <c r="J4" s="2554"/>
      <c r="K4" s="2554"/>
      <c r="L4" s="1467"/>
      <c r="M4" s="1467"/>
    </row>
    <row r="5" spans="1:13" ht="7.5" customHeight="1" x14ac:dyDescent="0.2">
      <c r="B5" s="1338" t="s">
        <v>1365</v>
      </c>
      <c r="C5" s="1338"/>
    </row>
    <row r="6" spans="1:13" ht="7.5" customHeight="1" x14ac:dyDescent="0.2">
      <c r="B6" s="2062"/>
      <c r="C6" s="2062"/>
      <c r="D6" s="2042"/>
      <c r="E6" s="2042"/>
      <c r="F6" s="2042"/>
      <c r="G6" s="2043"/>
      <c r="H6" s="2042"/>
      <c r="I6" s="2043"/>
      <c r="J6" s="2042"/>
      <c r="K6" s="2042"/>
      <c r="L6" s="1440"/>
    </row>
    <row r="7" spans="1:13" ht="12.75" customHeight="1" x14ac:dyDescent="0.2">
      <c r="A7" s="1370"/>
      <c r="B7" s="2554" t="s">
        <v>1531</v>
      </c>
      <c r="C7" s="2554"/>
      <c r="D7" s="2555"/>
      <c r="E7" s="2555"/>
      <c r="F7" s="2555"/>
      <c r="G7" s="2555"/>
      <c r="H7" s="2555"/>
      <c r="I7" s="2555"/>
      <c r="J7" s="2555"/>
      <c r="K7" s="2555"/>
      <c r="L7" s="1466"/>
    </row>
    <row r="8" spans="1:13" ht="7.5" customHeight="1" x14ac:dyDescent="0.2">
      <c r="B8" s="1404"/>
      <c r="C8" s="1404"/>
      <c r="D8" s="1404"/>
      <c r="E8" s="1404"/>
      <c r="F8" s="1404"/>
      <c r="G8" s="1425"/>
      <c r="H8" s="1404"/>
      <c r="I8" s="1425"/>
      <c r="J8" s="1404"/>
      <c r="K8" s="1404"/>
      <c r="L8" s="1440"/>
    </row>
    <row r="9" spans="1:13" ht="9.6" customHeight="1" x14ac:dyDescent="0.2">
      <c r="B9" s="2042"/>
      <c r="C9" s="2042"/>
      <c r="D9" s="2042"/>
      <c r="E9" s="2042"/>
      <c r="F9" s="2042"/>
      <c r="G9" s="2043"/>
      <c r="H9" s="2042"/>
      <c r="I9" s="2043"/>
      <c r="J9" s="2042"/>
      <c r="K9" s="2042"/>
      <c r="L9" s="1440"/>
    </row>
    <row r="10" spans="1:13" ht="16.5" customHeight="1" x14ac:dyDescent="0.2">
      <c r="B10" s="1465" t="s">
        <v>1530</v>
      </c>
      <c r="C10" s="1682" t="s">
        <v>2025</v>
      </c>
      <c r="D10" s="1683"/>
      <c r="E10" s="1404"/>
      <c r="F10" s="1408" t="s">
        <v>1529</v>
      </c>
      <c r="G10" s="1463"/>
      <c r="H10" s="1464" t="s">
        <v>1528</v>
      </c>
      <c r="I10" s="1463"/>
      <c r="J10" s="2063" t="s">
        <v>1527</v>
      </c>
      <c r="K10" s="1404"/>
      <c r="L10" s="1440"/>
    </row>
    <row r="11" spans="1:13" ht="13.5" customHeight="1" x14ac:dyDescent="0.2">
      <c r="B11" s="1404"/>
      <c r="C11" s="1404"/>
      <c r="D11" s="1404"/>
      <c r="E11" s="1404"/>
      <c r="F11" s="1404"/>
      <c r="G11" s="1425"/>
      <c r="H11" s="1404"/>
      <c r="I11" s="2064"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65" t="s">
        <v>1525</v>
      </c>
      <c r="C13" s="2065"/>
      <c r="D13" s="2066"/>
      <c r="E13" s="2066"/>
      <c r="F13" s="2066"/>
      <c r="G13" s="2067"/>
      <c r="H13" s="2066"/>
      <c r="I13" s="2067"/>
      <c r="J13" s="2066"/>
      <c r="K13" s="2066"/>
      <c r="L13" s="1458"/>
    </row>
    <row r="14" spans="1:13" ht="45.75" customHeight="1" x14ac:dyDescent="0.2">
      <c r="B14" s="2551"/>
      <c r="C14" s="2551"/>
      <c r="D14" s="2551"/>
      <c r="E14" s="2551"/>
      <c r="F14" s="2551"/>
      <c r="G14" s="2551"/>
      <c r="H14" s="2551"/>
      <c r="I14" s="2551"/>
      <c r="J14" s="2551"/>
      <c r="K14" s="2551"/>
      <c r="L14" s="1459"/>
    </row>
    <row r="15" spans="1:13" ht="4.5" customHeight="1" x14ac:dyDescent="0.2">
      <c r="B15" s="1422"/>
      <c r="C15" s="1422"/>
      <c r="D15" s="1460"/>
      <c r="E15" s="1460"/>
      <c r="F15" s="1460"/>
      <c r="H15" s="1460"/>
      <c r="J15" s="1460"/>
      <c r="K15" s="1460"/>
      <c r="L15" s="1459"/>
    </row>
    <row r="16" spans="1:13" s="1370" customFormat="1" ht="13.5" customHeight="1" x14ac:dyDescent="0.2">
      <c r="B16" s="2065" t="s">
        <v>1524</v>
      </c>
      <c r="C16" s="2065"/>
      <c r="D16" s="2066"/>
      <c r="E16" s="2066"/>
      <c r="F16" s="2066"/>
      <c r="G16" s="2067"/>
      <c r="H16" s="2066"/>
      <c r="I16" s="2067"/>
      <c r="J16" s="2066"/>
      <c r="K16" s="2066"/>
      <c r="L16" s="1458"/>
    </row>
    <row r="17" spans="2:12" ht="45.75" customHeight="1" x14ac:dyDescent="0.2">
      <c r="B17" s="2551"/>
      <c r="C17" s="2551"/>
      <c r="D17" s="2551"/>
      <c r="E17" s="2551"/>
      <c r="F17" s="2551"/>
      <c r="G17" s="2551"/>
      <c r="H17" s="2551"/>
      <c r="I17" s="2551"/>
      <c r="J17" s="2551"/>
      <c r="K17" s="2551"/>
      <c r="L17" s="1440"/>
    </row>
    <row r="18" spans="2:12" ht="4.5" customHeight="1" x14ac:dyDescent="0.2">
      <c r="B18" s="1422"/>
      <c r="C18" s="1422"/>
      <c r="L18" s="1440"/>
    </row>
    <row r="19" spans="2:12" s="1370" customFormat="1" ht="13.5" customHeight="1" x14ac:dyDescent="0.2">
      <c r="B19" s="2065" t="s">
        <v>2088</v>
      </c>
      <c r="C19" s="2065"/>
      <c r="D19" s="2066"/>
      <c r="E19" s="2066"/>
      <c r="F19" s="2066"/>
      <c r="G19" s="2067"/>
      <c r="H19" s="2066"/>
      <c r="I19" s="2067"/>
      <c r="J19" s="2066"/>
      <c r="K19" s="2066"/>
      <c r="L19" s="1458"/>
    </row>
    <row r="20" spans="2:12" ht="45.75" customHeight="1" x14ac:dyDescent="0.2">
      <c r="B20" s="2550"/>
      <c r="C20" s="2550"/>
      <c r="D20" s="2551"/>
      <c r="E20" s="2551"/>
      <c r="F20" s="2551"/>
      <c r="G20" s="2551"/>
      <c r="H20" s="2551"/>
      <c r="I20" s="2551"/>
      <c r="J20" s="2551"/>
      <c r="K20" s="2551"/>
      <c r="L20" s="1440"/>
    </row>
    <row r="21" spans="2:12" ht="4.5" customHeight="1" x14ac:dyDescent="0.2">
      <c r="B21" s="1457"/>
      <c r="C21" s="1457"/>
      <c r="L21" s="1440"/>
    </row>
    <row r="22" spans="2:12" ht="13.5" customHeight="1" x14ac:dyDescent="0.2">
      <c r="B22" s="2065" t="s">
        <v>1523</v>
      </c>
      <c r="C22" s="2065"/>
      <c r="D22" s="2042"/>
      <c r="E22" s="2042"/>
      <c r="F22" s="2042"/>
      <c r="G22" s="2043"/>
      <c r="H22" s="2042"/>
      <c r="I22" s="2043"/>
      <c r="J22" s="2042"/>
      <c r="K22" s="2042"/>
      <c r="L22" s="1440"/>
    </row>
    <row r="23" spans="2:12" ht="45" customHeight="1" x14ac:dyDescent="0.2">
      <c r="B23" s="2551"/>
      <c r="C23" s="2551"/>
      <c r="D23" s="2551"/>
      <c r="E23" s="2551"/>
      <c r="F23" s="2551"/>
      <c r="G23" s="2551"/>
      <c r="H23" s="2551"/>
      <c r="I23" s="2551"/>
      <c r="J23" s="2551"/>
      <c r="K23" s="2551"/>
      <c r="L23" s="1440"/>
    </row>
    <row r="24" spans="2:12" ht="4.5" customHeight="1" x14ac:dyDescent="0.2">
      <c r="B24" s="1422"/>
      <c r="C24" s="1422"/>
      <c r="L24" s="1440"/>
    </row>
    <row r="25" spans="2:12" ht="13.5" customHeight="1" x14ac:dyDescent="0.2">
      <c r="B25" s="2065" t="s">
        <v>1522</v>
      </c>
      <c r="C25" s="2065"/>
      <c r="D25" s="2042"/>
      <c r="E25" s="2042"/>
      <c r="F25" s="2042"/>
      <c r="G25" s="2043"/>
      <c r="H25" s="2042"/>
      <c r="I25" s="2043"/>
      <c r="J25" s="2042"/>
      <c r="K25" s="2042"/>
      <c r="L25" s="1440"/>
    </row>
    <row r="26" spans="2:12" ht="45.75" customHeight="1" x14ac:dyDescent="0.2">
      <c r="B26" s="2551"/>
      <c r="C26" s="2551"/>
      <c r="D26" s="2551"/>
      <c r="E26" s="2551"/>
      <c r="F26" s="2551"/>
      <c r="G26" s="2551"/>
      <c r="H26" s="2551"/>
      <c r="I26" s="2551"/>
      <c r="J26" s="2551"/>
      <c r="K26" s="2551"/>
      <c r="L26" s="1440"/>
    </row>
    <row r="27" spans="2:12" ht="4.5" customHeight="1" x14ac:dyDescent="0.2">
      <c r="B27" s="1422"/>
      <c r="C27" s="1422"/>
      <c r="L27" s="1440"/>
    </row>
    <row r="28" spans="2:12" ht="13.5" customHeight="1" x14ac:dyDescent="0.2">
      <c r="B28" s="2068" t="s">
        <v>1521</v>
      </c>
      <c r="C28" s="2068"/>
      <c r="D28" s="2042"/>
      <c r="E28" s="2042"/>
      <c r="F28" s="2042"/>
      <c r="G28" s="2043"/>
      <c r="H28" s="2042"/>
      <c r="I28" s="2043"/>
      <c r="J28" s="2042"/>
      <c r="K28" s="2042"/>
      <c r="L28" s="1440"/>
    </row>
    <row r="29" spans="2:12" ht="45.75" customHeight="1" x14ac:dyDescent="0.2">
      <c r="B29" s="2552"/>
      <c r="C29" s="2552"/>
      <c r="D29" s="2551"/>
      <c r="E29" s="2551"/>
      <c r="F29" s="2551"/>
      <c r="G29" s="2551"/>
      <c r="H29" s="2551"/>
      <c r="I29" s="2551"/>
      <c r="J29" s="2551"/>
      <c r="K29" s="255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69" t="s">
        <v>1520</v>
      </c>
      <c r="C31" s="2069"/>
      <c r="D31" s="2062"/>
      <c r="E31" s="2042"/>
      <c r="F31" s="2042"/>
      <c r="G31" s="2043"/>
      <c r="H31" s="2042"/>
      <c r="I31" s="2043"/>
      <c r="J31" s="2042"/>
      <c r="K31" s="2042"/>
      <c r="L31" s="1440"/>
    </row>
    <row r="32" spans="2:12" s="1404" customFormat="1" ht="45.75" customHeight="1" x14ac:dyDescent="0.2">
      <c r="B32" s="2553"/>
      <c r="C32" s="2553"/>
      <c r="D32" s="2551"/>
      <c r="E32" s="2551"/>
      <c r="F32" s="2551"/>
      <c r="G32" s="2551"/>
      <c r="H32" s="2551"/>
      <c r="I32" s="2551"/>
      <c r="J32" s="2551"/>
      <c r="K32" s="2551"/>
      <c r="L32" s="1440"/>
    </row>
    <row r="33" spans="1:13" s="1404" customFormat="1" ht="4.5" customHeight="1" x14ac:dyDescent="0.2">
      <c r="B33" s="1455"/>
      <c r="C33" s="1455"/>
      <c r="G33" s="1425"/>
      <c r="I33" s="1425"/>
      <c r="L33" s="1440"/>
    </row>
    <row r="34" spans="1:13" s="1404" customFormat="1" ht="11.1" customHeight="1" x14ac:dyDescent="0.2">
      <c r="B34" s="2070" t="s">
        <v>1519</v>
      </c>
      <c r="C34" s="2071"/>
      <c r="D34" s="2072"/>
      <c r="E34" s="2072"/>
      <c r="F34" s="2072"/>
      <c r="G34" s="2073"/>
      <c r="H34" s="2072"/>
      <c r="I34" s="2073"/>
      <c r="J34" s="2072"/>
      <c r="K34" s="207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7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29"/>
      <c r="B38" s="2076"/>
      <c r="C38" s="2076"/>
      <c r="D38" s="2076"/>
      <c r="E38" s="2076"/>
      <c r="F38" s="2076"/>
      <c r="G38" s="2077"/>
      <c r="H38" s="2076"/>
      <c r="I38" s="2077"/>
      <c r="J38" s="2076"/>
      <c r="K38" s="2076"/>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59" t="str">
        <f>'Single Audit Cover'!A7</f>
        <v>Ohio CHSD 505</v>
      </c>
      <c r="C1" s="2559"/>
      <c r="D1" s="2559"/>
      <c r="E1" s="2559"/>
      <c r="F1" s="2559"/>
      <c r="G1" s="2559"/>
      <c r="H1" s="2559"/>
      <c r="I1" s="2559"/>
      <c r="J1" s="2559"/>
      <c r="K1" s="2559"/>
      <c r="L1" s="1490"/>
    </row>
    <row r="2" spans="1:12" ht="12.75" customHeight="1" x14ac:dyDescent="0.2">
      <c r="B2" s="2560">
        <f>'Single Audit Cover'!E7</f>
        <v>28006505016</v>
      </c>
      <c r="C2" s="2560"/>
      <c r="D2" s="2560"/>
      <c r="E2" s="2560"/>
      <c r="F2" s="2560"/>
      <c r="G2" s="2560"/>
      <c r="H2" s="2560"/>
      <c r="I2" s="2560"/>
      <c r="J2" s="2560"/>
      <c r="K2" s="2560"/>
      <c r="L2" s="1489"/>
    </row>
    <row r="3" spans="1:12" ht="12.75" customHeight="1" x14ac:dyDescent="0.2">
      <c r="B3" s="2524" t="s">
        <v>1512</v>
      </c>
      <c r="C3" s="2524"/>
      <c r="D3" s="2524"/>
      <c r="E3" s="2524"/>
      <c r="F3" s="2524"/>
      <c r="G3" s="2524"/>
      <c r="H3" s="2524"/>
      <c r="I3" s="2524"/>
      <c r="J3" s="2524"/>
      <c r="K3" s="2524"/>
      <c r="L3" s="1468"/>
    </row>
    <row r="4" spans="1:12" ht="12.75" customHeight="1" x14ac:dyDescent="0.2">
      <c r="B4" s="2524" t="str">
        <f>'Single Audit Cover'!A4</f>
        <v>Year Ending June 30, 2017</v>
      </c>
      <c r="C4" s="2524"/>
      <c r="D4" s="2524"/>
      <c r="E4" s="2524"/>
      <c r="F4" s="2524"/>
      <c r="G4" s="2524"/>
      <c r="H4" s="2524"/>
      <c r="I4" s="2524"/>
      <c r="J4" s="2524"/>
      <c r="K4" s="2524"/>
      <c r="L4" s="1468"/>
    </row>
    <row r="5" spans="1:12" ht="5.25" customHeight="1" x14ac:dyDescent="0.2">
      <c r="B5" s="1338" t="s">
        <v>1365</v>
      </c>
      <c r="C5" s="1338"/>
      <c r="L5" s="1404"/>
    </row>
    <row r="6" spans="1:12" ht="30.75" customHeight="1" x14ac:dyDescent="0.2">
      <c r="A6" s="1404"/>
      <c r="B6" s="2561" t="s">
        <v>1551</v>
      </c>
      <c r="C6" s="2561"/>
      <c r="D6" s="2561"/>
      <c r="E6" s="2561"/>
      <c r="F6" s="2561"/>
      <c r="G6" s="2561"/>
      <c r="H6" s="2561"/>
      <c r="I6" s="2561"/>
      <c r="J6" s="2561"/>
      <c r="K6" s="2561"/>
      <c r="L6" s="1404"/>
    </row>
    <row r="7" spans="1:12" ht="4.5" customHeight="1" x14ac:dyDescent="0.2">
      <c r="B7" s="2042"/>
      <c r="C7" s="2042"/>
      <c r="D7" s="2042"/>
      <c r="E7" s="2042"/>
      <c r="F7" s="2042"/>
      <c r="G7" s="2043"/>
      <c r="H7" s="2042"/>
      <c r="I7" s="2043"/>
      <c r="J7" s="2042"/>
      <c r="K7" s="2042"/>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43"/>
      <c r="G12" s="2543"/>
      <c r="H12" s="2543"/>
      <c r="I12" s="2543"/>
      <c r="J12" s="2543"/>
      <c r="K12" s="254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56"/>
      <c r="E14" s="2556"/>
      <c r="F14" s="2556"/>
      <c r="H14" s="1407" t="s">
        <v>1545</v>
      </c>
      <c r="I14" s="2557"/>
      <c r="J14" s="2557"/>
      <c r="K14" s="255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57"/>
      <c r="E16" s="2557"/>
      <c r="F16" s="2557"/>
      <c r="G16" s="2557"/>
      <c r="H16" s="2557"/>
      <c r="I16" s="2557"/>
      <c r="J16" s="2557"/>
      <c r="K16" s="2557"/>
      <c r="L16" s="1404"/>
    </row>
    <row r="17" spans="2:12" ht="13.5" customHeight="1" x14ac:dyDescent="0.2">
      <c r="B17" s="1408" t="s">
        <v>1543</v>
      </c>
      <c r="C17" s="1408"/>
      <c r="D17" s="2558"/>
      <c r="E17" s="2558"/>
      <c r="F17" s="2558"/>
      <c r="G17" s="2558"/>
      <c r="H17" s="2558"/>
      <c r="I17" s="2558"/>
      <c r="J17" s="2558"/>
      <c r="K17" s="255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51"/>
      <c r="C20" s="2551"/>
      <c r="D20" s="2551"/>
      <c r="E20" s="2551"/>
      <c r="F20" s="2551"/>
      <c r="G20" s="2551"/>
      <c r="H20" s="2551"/>
      <c r="I20" s="2551"/>
      <c r="J20" s="2551"/>
      <c r="K20" s="255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51"/>
      <c r="C23" s="2551"/>
      <c r="D23" s="2551"/>
      <c r="E23" s="2551"/>
      <c r="F23" s="2551"/>
      <c r="G23" s="2551"/>
      <c r="H23" s="2551"/>
      <c r="I23" s="2551"/>
      <c r="J23" s="2551"/>
      <c r="K23" s="255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51"/>
      <c r="C26" s="2551"/>
      <c r="D26" s="2551"/>
      <c r="E26" s="2551"/>
      <c r="F26" s="2551"/>
      <c r="G26" s="2551"/>
      <c r="H26" s="2551"/>
      <c r="I26" s="2551"/>
      <c r="J26" s="2551"/>
      <c r="K26" s="255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51"/>
      <c r="C29" s="2551"/>
      <c r="D29" s="2551"/>
      <c r="E29" s="2551"/>
      <c r="F29" s="2551"/>
      <c r="G29" s="2551"/>
      <c r="H29" s="2551"/>
      <c r="I29" s="2551"/>
      <c r="J29" s="2551"/>
      <c r="K29" s="255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51"/>
      <c r="C32" s="2551"/>
      <c r="D32" s="2551"/>
      <c r="E32" s="2551"/>
      <c r="F32" s="2551"/>
      <c r="G32" s="2551"/>
      <c r="H32" s="2551"/>
      <c r="I32" s="2551"/>
      <c r="J32" s="2551"/>
      <c r="K32" s="255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51"/>
      <c r="C35" s="2551"/>
      <c r="D35" s="2551"/>
      <c r="E35" s="2551"/>
      <c r="F35" s="2551"/>
      <c r="G35" s="2551"/>
      <c r="H35" s="2551"/>
      <c r="I35" s="2551"/>
      <c r="J35" s="2551"/>
      <c r="K35" s="255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51"/>
      <c r="C38" s="2551"/>
      <c r="D38" s="2551"/>
      <c r="E38" s="2551"/>
      <c r="F38" s="2551"/>
      <c r="G38" s="2551"/>
      <c r="H38" s="2551"/>
      <c r="I38" s="2551"/>
      <c r="J38" s="2551"/>
      <c r="K38" s="255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69" t="s">
        <v>1535</v>
      </c>
      <c r="C40" s="2069"/>
      <c r="D40" s="2062"/>
      <c r="E40" s="2042"/>
      <c r="F40" s="2042"/>
      <c r="G40" s="2043"/>
      <c r="H40" s="2042"/>
      <c r="I40" s="2043"/>
      <c r="J40" s="2042"/>
      <c r="K40" s="2042"/>
    </row>
    <row r="41" spans="2:12" s="1404" customFormat="1" ht="33.75" customHeight="1" x14ac:dyDescent="0.2">
      <c r="B41" s="2551"/>
      <c r="C41" s="2551"/>
      <c r="D41" s="2551"/>
      <c r="E41" s="2551"/>
      <c r="F41" s="2551"/>
      <c r="G41" s="2551"/>
      <c r="H41" s="2551"/>
      <c r="I41" s="2551"/>
      <c r="J41" s="2551"/>
      <c r="K41" s="2551"/>
    </row>
    <row r="42" spans="2:12" s="1404" customFormat="1" ht="4.5" customHeight="1" x14ac:dyDescent="0.2">
      <c r="B42" s="1455"/>
      <c r="C42" s="1455"/>
      <c r="G42" s="1425"/>
      <c r="I42" s="1425"/>
    </row>
    <row r="43" spans="2:12" s="1404" customFormat="1" ht="13.5" customHeight="1" x14ac:dyDescent="0.2">
      <c r="B43" s="2078" t="s">
        <v>1519</v>
      </c>
      <c r="C43" s="2079"/>
      <c r="D43" s="2072"/>
      <c r="E43" s="2072"/>
      <c r="F43" s="2072"/>
      <c r="G43" s="2073"/>
      <c r="H43" s="2072"/>
      <c r="I43" s="2073"/>
      <c r="J43" s="2072"/>
      <c r="K43" s="2074"/>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0"/>
      <c r="C47" s="2080"/>
      <c r="D47" s="2081"/>
      <c r="E47" s="2081"/>
      <c r="F47" s="2081"/>
      <c r="G47" s="2082"/>
      <c r="H47" s="2081"/>
      <c r="I47" s="2082"/>
      <c r="J47" s="2081"/>
      <c r="K47" s="2081"/>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35:K35"/>
    <mergeCell ref="B38:K3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37" t="str">
        <f>'Single Audit Cover'!A7</f>
        <v>Ohio CHSD 505</v>
      </c>
      <c r="C1" s="2537"/>
      <c r="D1" s="2537"/>
      <c r="E1" s="1500"/>
    </row>
    <row r="2" spans="2:5" s="1370" customFormat="1" ht="12.75" customHeight="1" x14ac:dyDescent="0.2">
      <c r="B2" s="2539">
        <f>'Single Audit Cover'!E7</f>
        <v>28006505016</v>
      </c>
      <c r="C2" s="2539"/>
      <c r="D2" s="2539"/>
      <c r="E2" s="1499"/>
    </row>
    <row r="3" spans="2:5" s="1331" customFormat="1" ht="12.75" customHeight="1" x14ac:dyDescent="0.2">
      <c r="B3" s="2524" t="s">
        <v>1561</v>
      </c>
      <c r="C3" s="2524"/>
      <c r="D3" s="2524"/>
      <c r="E3" s="1990"/>
    </row>
    <row r="4" spans="2:5" s="1370" customFormat="1" ht="12.75" customHeight="1" x14ac:dyDescent="0.2">
      <c r="B4" s="2562" t="str">
        <f>'Single Audit Cover'!A4</f>
        <v>Year Ending June 30, 2017</v>
      </c>
      <c r="C4" s="2562"/>
      <c r="D4" s="2562"/>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83"/>
      <c r="C43" s="2084"/>
      <c r="D43" s="2084"/>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37" t="str">
        <f>'Single Audit Cover'!A7</f>
        <v>Ohio CHSD 505</v>
      </c>
      <c r="C1" s="2537"/>
      <c r="D1" s="2537"/>
      <c r="E1" s="2537"/>
      <c r="F1" s="1490"/>
      <c r="G1" s="1490"/>
      <c r="H1" s="1490"/>
      <c r="I1" s="1490"/>
      <c r="J1" s="1490"/>
      <c r="K1" s="1490"/>
      <c r="L1" s="1490"/>
    </row>
    <row r="2" spans="2:12" ht="13.5" customHeight="1" x14ac:dyDescent="0.2">
      <c r="B2" s="2539">
        <f>'Single Audit Cover'!E7</f>
        <v>28006505016</v>
      </c>
      <c r="C2" s="2539"/>
      <c r="D2" s="2539"/>
      <c r="E2" s="2539"/>
      <c r="F2" s="1489"/>
      <c r="G2" s="1489"/>
      <c r="H2" s="1489"/>
      <c r="I2" s="1489"/>
      <c r="J2" s="1489"/>
      <c r="K2" s="1489"/>
      <c r="L2" s="1489"/>
    </row>
    <row r="3" spans="2:12" ht="13.5" customHeight="1" x14ac:dyDescent="0.2">
      <c r="B3" s="2524" t="s">
        <v>1569</v>
      </c>
      <c r="C3" s="2524"/>
      <c r="D3" s="2524"/>
      <c r="E3" s="2524"/>
      <c r="F3" s="1990"/>
      <c r="G3" s="1990"/>
      <c r="H3" s="1990"/>
      <c r="I3" s="1990"/>
      <c r="J3" s="1990"/>
      <c r="K3" s="1990"/>
      <c r="L3" s="1990"/>
    </row>
    <row r="4" spans="2:12" ht="13.5" customHeight="1" x14ac:dyDescent="0.2">
      <c r="B4" s="2563" t="str">
        <f>'Single Audit Cover'!A4</f>
        <v>Year Ending June 30, 2017</v>
      </c>
      <c r="C4" s="2563"/>
      <c r="D4" s="2563"/>
      <c r="E4" s="256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52"/>
      <c r="C11" s="2552"/>
      <c r="D11" s="2551"/>
      <c r="E11" s="2551"/>
    </row>
    <row r="12" spans="2:12" ht="13.5" customHeight="1" x14ac:dyDescent="0.2">
      <c r="B12" s="1404"/>
      <c r="C12" s="1404"/>
      <c r="D12" s="1404"/>
    </row>
    <row r="13" spans="2:12" ht="13.5" customHeight="1" x14ac:dyDescent="0.2">
      <c r="B13" s="1305" t="s">
        <v>1565</v>
      </c>
      <c r="C13" s="1305"/>
      <c r="D13" s="1404"/>
    </row>
    <row r="14" spans="2:12" ht="76.5" customHeight="1" x14ac:dyDescent="0.2">
      <c r="B14" s="2552"/>
      <c r="C14" s="2552"/>
      <c r="D14" s="2551"/>
      <c r="E14" s="2551"/>
    </row>
    <row r="15" spans="2:12" ht="13.5" customHeight="1" x14ac:dyDescent="0.2">
      <c r="B15" s="1404"/>
      <c r="C15" s="1404"/>
      <c r="D15" s="1404"/>
    </row>
    <row r="16" spans="2:12" ht="13.5" customHeight="1" x14ac:dyDescent="0.2">
      <c r="B16" s="1305" t="s">
        <v>1564</v>
      </c>
      <c r="C16" s="1305"/>
      <c r="D16" s="1404"/>
      <c r="E16" s="1949"/>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85"/>
      <c r="C41" s="2085"/>
      <c r="D41" s="2085"/>
      <c r="E41" s="2029"/>
    </row>
    <row r="42" spans="2:5" ht="12.2" customHeight="1" x14ac:dyDescent="0.2">
      <c r="B42" s="2086" t="s">
        <v>2090</v>
      </c>
      <c r="C42" s="2086"/>
      <c r="D42" s="208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28006505016</v>
      </c>
    </row>
    <row r="3" spans="1:2" x14ac:dyDescent="0.2">
      <c r="A3" t="s">
        <v>1110</v>
      </c>
      <c r="B3" s="1221" t="str">
        <f>COVER!A15</f>
        <v>Bureau</v>
      </c>
    </row>
    <row r="4" spans="1:2" x14ac:dyDescent="0.2">
      <c r="A4" t="s">
        <v>1166</v>
      </c>
      <c r="B4" s="1221" t="str">
        <f>COVER!A17</f>
        <v>Ohio CHSD 505</v>
      </c>
    </row>
    <row r="5" spans="1:2" x14ac:dyDescent="0.2">
      <c r="A5" t="s">
        <v>799</v>
      </c>
      <c r="B5" s="1221" t="str">
        <f>COVER!A38</f>
        <v>Jennifer Hamilton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88"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060-009298</v>
      </c>
    </row>
    <row r="16" spans="1:2" x14ac:dyDescent="0.2">
      <c r="A16" t="s">
        <v>490</v>
      </c>
      <c r="B16" s="1221" t="str">
        <f>COVER!T13</f>
        <v>Phillips &amp; Associates, CPAs, P.C.</v>
      </c>
    </row>
    <row r="17" spans="1:2" x14ac:dyDescent="0.2">
      <c r="A17" t="s">
        <v>1030</v>
      </c>
      <c r="B17" s="1221" t="str">
        <f>COVER!T15</f>
        <v>Richard W Phillips</v>
      </c>
    </row>
    <row r="18" spans="1:2" x14ac:dyDescent="0.2">
      <c r="A18" t="s">
        <v>1345</v>
      </c>
      <c r="B18" s="1221" t="str">
        <f>COVER!T17</f>
        <v>1600 Hunt Dr, Suite B</v>
      </c>
    </row>
    <row r="19" spans="1:2" x14ac:dyDescent="0.2">
      <c r="A19" t="s">
        <v>1032</v>
      </c>
      <c r="B19" s="1221">
        <f>COVER!T25</f>
        <v>0</v>
      </c>
    </row>
    <row r="20" spans="1:2" x14ac:dyDescent="0.2">
      <c r="A20" t="s">
        <v>1033</v>
      </c>
      <c r="B20" s="1221" t="str">
        <f>COVER!T19</f>
        <v>Normal</v>
      </c>
    </row>
    <row r="21" spans="1:2" x14ac:dyDescent="0.2">
      <c r="A21" t="s">
        <v>558</v>
      </c>
      <c r="B21" s="1221" t="str">
        <f>COVER!X19</f>
        <v>IL</v>
      </c>
    </row>
    <row r="22" spans="1:2" x14ac:dyDescent="0.2">
      <c r="A22" t="s">
        <v>1034</v>
      </c>
      <c r="B22" s="1221">
        <f>COVER!Z19</f>
        <v>61761</v>
      </c>
    </row>
    <row r="23" spans="1:2" x14ac:dyDescent="0.2">
      <c r="A23" t="s">
        <v>1347</v>
      </c>
      <c r="B23" s="1221" t="str">
        <f>COVER!T21</f>
        <v>309-452-2417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e">
        <f>IF(#REF!="x","Yes",IF(#REF!&lt;&gt;"x","0"))</f>
        <v>#REF!</v>
      </c>
    </row>
    <row r="29" spans="1:2" x14ac:dyDescent="0.2">
      <c r="A29" t="s">
        <v>357</v>
      </c>
      <c r="B29" s="1221" t="e">
        <f>IF(#REF!="x","Yes",IF(#REF!&lt;&gt;"x","0"))</f>
        <v>#REF!</v>
      </c>
    </row>
    <row r="30" spans="1:2" x14ac:dyDescent="0.2">
      <c r="A30" t="s">
        <v>358</v>
      </c>
      <c r="B30" s="1221" t="e">
        <f>IF(#REF!="x","Yes",IF(#REF!&lt;&gt;"x","0"))</f>
        <v>#REF!</v>
      </c>
    </row>
    <row r="31" spans="1:2" x14ac:dyDescent="0.2">
      <c r="A31" t="s">
        <v>745</v>
      </c>
      <c r="B31" s="1221" t="e">
        <f>IF(#REF!="x","Yes",IF(#REF!&lt;&gt;"x","0"))</f>
        <v>#REF!</v>
      </c>
    </row>
    <row r="32" spans="1:2" x14ac:dyDescent="0.2">
      <c r="A32" t="s">
        <v>744</v>
      </c>
      <c r="B32" s="1221" t="e">
        <f>IF(#REF!="x","Yes",IF(#REF!&lt;&gt;"x","0"))</f>
        <v>#REF!</v>
      </c>
    </row>
    <row r="33" spans="1:2" x14ac:dyDescent="0.2">
      <c r="A33" t="s">
        <v>746</v>
      </c>
      <c r="B33" s="1221" t="e">
        <f>IF(#REF!="x","Yes",IF(#REF!&lt;&gt;"x","0"))</f>
        <v>#REF!</v>
      </c>
    </row>
    <row r="34" spans="1:2" x14ac:dyDescent="0.2">
      <c r="A34" t="s">
        <v>747</v>
      </c>
      <c r="B34" s="1221" t="e">
        <f>IF(#REF!="x","Yes",IF(#REF!&lt;&gt;"x","0"))</f>
        <v>#REF!</v>
      </c>
    </row>
    <row r="35" spans="1:2" x14ac:dyDescent="0.2">
      <c r="A35" t="s">
        <v>748</v>
      </c>
      <c r="B35" s="1221" t="e">
        <f>IF(#REF!="x","Yes",IF(#REF!&lt;&gt;"x","0"))</f>
        <v>#REF!</v>
      </c>
    </row>
    <row r="36" spans="1:2" x14ac:dyDescent="0.2">
      <c r="A36" t="s">
        <v>742</v>
      </c>
      <c r="B36" s="1221" t="e">
        <f>IF(#REF!="x","Yes",IF(#REF!&lt;&gt;"x","0"))</f>
        <v>#REF!</v>
      </c>
    </row>
    <row r="37" spans="1:2" x14ac:dyDescent="0.2">
      <c r="A37" t="s">
        <v>859</v>
      </c>
      <c r="B37" s="1221" t="e">
        <f>IF(#REF!="x","Yes",IF(#REF!&lt;&gt;"x","0"))</f>
        <v>#REF!</v>
      </c>
    </row>
    <row r="38" spans="1:2" x14ac:dyDescent="0.2">
      <c r="A38" t="s">
        <v>367</v>
      </c>
      <c r="B38" s="1221" t="e">
        <f>IF(#REF!="x","Yes",IF(#REF!&lt;&gt;"x","0"))</f>
        <v>#REF!</v>
      </c>
    </row>
    <row r="39" spans="1:2" x14ac:dyDescent="0.2">
      <c r="A39" t="s">
        <v>368</v>
      </c>
      <c r="B39" s="1221" t="e">
        <f>IF(#REF!="x","Yes",IF(#REF!&lt;&gt;"x","0"))</f>
        <v>#REF!</v>
      </c>
    </row>
    <row r="40" spans="1:2" x14ac:dyDescent="0.2">
      <c r="A40" t="s">
        <v>359</v>
      </c>
      <c r="B40" s="1221" t="e">
        <f>IF(#REF!="x","Yes",IF(#REF!&lt;&gt;"x","0"))</f>
        <v>#REF!</v>
      </c>
    </row>
    <row r="41" spans="1:2" x14ac:dyDescent="0.2">
      <c r="A41" t="s">
        <v>360</v>
      </c>
      <c r="B41" s="1221" t="e">
        <f>IF(#REF!="x","Yes",IF(#REF!&lt;&gt;"x","0"))</f>
        <v>#REF!</v>
      </c>
    </row>
    <row r="42" spans="1:2" x14ac:dyDescent="0.2">
      <c r="A42" t="s">
        <v>361</v>
      </c>
      <c r="B42" s="1221" t="e">
        <f>IF(#REF!="x","Yes",IF(#REF!&lt;&gt;"x","0"))</f>
        <v>#REF!</v>
      </c>
    </row>
    <row r="43" spans="1:2" x14ac:dyDescent="0.2">
      <c r="A43" t="s">
        <v>362</v>
      </c>
      <c r="B43" s="1221" t="e">
        <f>IF(#REF!="x","Yes",IF(#REF!&lt;&gt;"x","0"))</f>
        <v>#REF!</v>
      </c>
    </row>
    <row r="44" spans="1:2" x14ac:dyDescent="0.2">
      <c r="A44" s="12" t="s">
        <v>363</v>
      </c>
      <c r="B44" s="1221" t="e">
        <f>IF(#REF!="x","Yes",IF(#REF!&lt;&gt;"x","0"))</f>
        <v>#REF!</v>
      </c>
    </row>
    <row r="45" spans="1:2" x14ac:dyDescent="0.2">
      <c r="A45" t="s">
        <v>364</v>
      </c>
      <c r="B45" s="1221" t="e">
        <f>IF(#REF!="x","Yes",IF(#REF!&lt;&gt;"x","0"))</f>
        <v>#REF!</v>
      </c>
    </row>
    <row r="46" spans="1:2" x14ac:dyDescent="0.2">
      <c r="A46" t="s">
        <v>365</v>
      </c>
      <c r="B46" s="1221" t="e">
        <f>IF(#REF!="x","Yes",IF(#REF!&lt;&gt;"x","0"))</f>
        <v>#REF!</v>
      </c>
    </row>
    <row r="47" spans="1:2" x14ac:dyDescent="0.2">
      <c r="A47" t="s">
        <v>366</v>
      </c>
      <c r="B47" s="1221" t="e">
        <f>IF(#REF!="x","Yes",IF(#REF!&lt;&gt;"x","0"))</f>
        <v>#REF!</v>
      </c>
    </row>
    <row r="48" spans="1:2" x14ac:dyDescent="0.2">
      <c r="A48" t="s">
        <v>562</v>
      </c>
      <c r="B48" s="1221" t="e">
        <f>IF(#REF!="x","Yes",IF(#REF!&lt;&gt;"x","0"))</f>
        <v>#REF!</v>
      </c>
    </row>
    <row r="49" spans="1:4" x14ac:dyDescent="0.2">
      <c r="A49" s="12" t="s">
        <v>1844</v>
      </c>
      <c r="B49" s="1221" t="e">
        <f>IF(#REF!="x","Yes",IF(#REF!&lt;&gt;"x","0"))</f>
        <v>#REF!</v>
      </c>
    </row>
    <row r="50" spans="1:4" x14ac:dyDescent="0.2">
      <c r="A50" s="12" t="s">
        <v>1843</v>
      </c>
      <c r="B50" s="1735" t="e">
        <f>#REF!</f>
        <v>#REF!</v>
      </c>
    </row>
    <row r="51" spans="1:4" x14ac:dyDescent="0.2">
      <c r="A51" s="12" t="s">
        <v>1845</v>
      </c>
      <c r="B51" s="1221" t="e">
        <f>IF(#REF!="x","Yes",IF(#REF!&lt;&gt;"x","0"))</f>
        <v>#REF!</v>
      </c>
    </row>
    <row r="52" spans="1:4" x14ac:dyDescent="0.2">
      <c r="A52" t="s">
        <v>369</v>
      </c>
      <c r="B52" s="1221" t="e">
        <f>(#REF!)</f>
        <v>#REF!</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914730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-123</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-123</v>
      </c>
      <c r="C91" s="13" t="s">
        <v>653</v>
      </c>
      <c r="D91" s="13" t="str">
        <f t="shared" si="0"/>
        <v>Error?</v>
      </c>
    </row>
    <row r="92" spans="1:4" x14ac:dyDescent="0.2">
      <c r="A92" s="54">
        <v>31</v>
      </c>
      <c r="B92" s="1221">
        <f>'Assets-Liab 5-6'!C39</f>
        <v>914853</v>
      </c>
      <c r="D92" s="13" t="str">
        <f t="shared" si="0"/>
        <v>Error?</v>
      </c>
    </row>
    <row r="93" spans="1:4" x14ac:dyDescent="0.2">
      <c r="A93" s="54">
        <v>32</v>
      </c>
      <c r="B93" s="1221">
        <f>'Assets-Liab 5-6'!C41</f>
        <v>914730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305040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72</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72</v>
      </c>
      <c r="C122" s="13" t="s">
        <v>653</v>
      </c>
      <c r="D122" s="13" t="str">
        <f t="shared" si="0"/>
        <v>Error?</v>
      </c>
    </row>
    <row r="123" spans="1:4" x14ac:dyDescent="0.2">
      <c r="A123" s="54">
        <v>62</v>
      </c>
      <c r="B123" s="1221">
        <f>'Assets-Liab 5-6'!D39</f>
        <v>304968</v>
      </c>
      <c r="D123" s="13" t="str">
        <f t="shared" si="0"/>
        <v>Error?</v>
      </c>
    </row>
    <row r="124" spans="1:4" x14ac:dyDescent="0.2">
      <c r="A124" s="54">
        <v>63</v>
      </c>
      <c r="B124" s="1221">
        <f>'Assets-Liab 5-6'!D41</f>
        <v>305040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59191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59191</v>
      </c>
      <c r="D170" s="13" t="str">
        <f t="shared" si="1"/>
        <v>Error?</v>
      </c>
    </row>
    <row r="171" spans="1:4" x14ac:dyDescent="0.2">
      <c r="A171" s="54">
        <v>110</v>
      </c>
      <c r="B171" s="1221">
        <f>'Assets-Liab 5-6'!F41</f>
        <v>59191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57713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25432</v>
      </c>
      <c r="D189" s="13" t="str">
        <f t="shared" si="1"/>
        <v>Error?</v>
      </c>
    </row>
    <row r="190" spans="1:4" x14ac:dyDescent="0.2">
      <c r="A190" s="54">
        <v>129</v>
      </c>
      <c r="B190" s="1221">
        <f>'Assets-Liab 5-6'!G41</f>
        <v>57713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6000</v>
      </c>
      <c r="D273" s="13" t="str">
        <f t="shared" si="3"/>
        <v>Error?</v>
      </c>
    </row>
    <row r="274" spans="1:4" x14ac:dyDescent="0.2">
      <c r="A274" s="54">
        <v>213</v>
      </c>
      <c r="B274" s="1221">
        <f>'Assets-Liab 5-6'!M17</f>
        <v>913901</v>
      </c>
      <c r="D274" s="13" t="str">
        <f t="shared" si="3"/>
        <v>Error?</v>
      </c>
    </row>
    <row r="275" spans="1:4" x14ac:dyDescent="0.2">
      <c r="A275" s="54">
        <v>214</v>
      </c>
      <c r="B275" s="1221">
        <f>'Assets-Liab 5-6'!M18</f>
        <v>0</v>
      </c>
      <c r="D275" s="13" t="str">
        <f t="shared" si="3"/>
        <v>Error?</v>
      </c>
    </row>
    <row r="276" spans="1:4" x14ac:dyDescent="0.2">
      <c r="A276" s="54">
        <v>215</v>
      </c>
      <c r="B276" s="1221">
        <f>'Assets-Liab 5-6'!M19</f>
        <v>222993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1142894</v>
      </c>
      <c r="C279" s="13" t="s">
        <v>653</v>
      </c>
      <c r="D279" s="13" t="str">
        <f t="shared" si="3"/>
        <v>Error?</v>
      </c>
    </row>
    <row r="280" spans="1:4" x14ac:dyDescent="0.2">
      <c r="A280" s="54">
        <v>219</v>
      </c>
      <c r="B280" s="1221">
        <f>'Assets-Liab 5-6'!M40</f>
        <v>1142894</v>
      </c>
      <c r="D280" s="13" t="str">
        <f t="shared" si="3"/>
        <v>Error?</v>
      </c>
    </row>
    <row r="281" spans="1:4" x14ac:dyDescent="0.2">
      <c r="A281" s="54">
        <v>220</v>
      </c>
      <c r="B281" s="1221">
        <f>'Assets-Liab 5-6'!M41</f>
        <v>1142894</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218568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18811</v>
      </c>
      <c r="D717" s="13" t="str">
        <f t="shared" si="10"/>
        <v>Error?</v>
      </c>
    </row>
    <row r="718" spans="1:4" x14ac:dyDescent="0.2">
      <c r="A718" s="54">
        <v>657</v>
      </c>
      <c r="B718" s="1221">
        <f>'Expenditures 15-22'!C14</f>
        <v>8587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313576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28320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295</v>
      </c>
      <c r="D725" s="13" t="str">
        <f t="shared" si="10"/>
        <v>Error?</v>
      </c>
    </row>
    <row r="726" spans="1:4" x14ac:dyDescent="0.2">
      <c r="A726" s="54">
        <v>665</v>
      </c>
      <c r="B726" s="1221">
        <f>'Expenditures 15-22'!C41</f>
        <v>4660</v>
      </c>
      <c r="D726" s="13" t="str">
        <f t="shared" si="10"/>
        <v>Error?</v>
      </c>
    </row>
    <row r="727" spans="1:4" x14ac:dyDescent="0.2">
      <c r="A727" s="54">
        <v>666</v>
      </c>
      <c r="B727" s="1221">
        <f>'Expenditures 15-22'!C42</f>
        <v>33275</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6480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6480</v>
      </c>
      <c r="C731" s="13" t="s">
        <v>653</v>
      </c>
      <c r="D731" s="13" t="str">
        <f t="shared" si="10"/>
        <v>Error?</v>
      </c>
    </row>
    <row r="732" spans="1:4" x14ac:dyDescent="0.2">
      <c r="A732" s="54">
        <v>671</v>
      </c>
      <c r="B732" s="1221">
        <f>'Expenditures 15-22'!C49</f>
        <v>3560</v>
      </c>
      <c r="D732" s="13" t="str">
        <f t="shared" si="10"/>
        <v>Error?</v>
      </c>
    </row>
    <row r="733" spans="1:4" x14ac:dyDescent="0.2">
      <c r="A733" s="54">
        <v>672</v>
      </c>
      <c r="B733" s="1221">
        <f>'Expenditures 15-22'!C50</f>
        <v>64184</v>
      </c>
      <c r="D733" s="13" t="str">
        <f t="shared" si="10"/>
        <v>Error?</v>
      </c>
    </row>
    <row r="734" spans="1:4" x14ac:dyDescent="0.2">
      <c r="A734" s="54">
        <v>673</v>
      </c>
      <c r="B734" s="1221">
        <f>'Expenditures 15-22'!C53</f>
        <v>67744</v>
      </c>
      <c r="C734" s="13" t="s">
        <v>653</v>
      </c>
      <c r="D734" s="13" t="str">
        <f t="shared" si="10"/>
        <v>Error?</v>
      </c>
    </row>
    <row r="735" spans="1:4" x14ac:dyDescent="0.2">
      <c r="A735" s="54">
        <v>674</v>
      </c>
      <c r="B735" s="1221">
        <f>'Expenditures 15-22'!C55</f>
        <v>43857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43857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21318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21318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172674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486250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63110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10434</v>
      </c>
      <c r="D775" s="13" t="str">
        <f t="shared" si="11"/>
        <v>Error?</v>
      </c>
    </row>
    <row r="776" spans="1:4" x14ac:dyDescent="0.2">
      <c r="A776" s="54">
        <v>715</v>
      </c>
      <c r="B776" s="1221">
        <f>'Expenditures 15-22'!D14</f>
        <v>1024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82347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12528</v>
      </c>
      <c r="D780" s="13" t="str">
        <f t="shared" si="11"/>
        <v>Error?</v>
      </c>
    </row>
    <row r="781" spans="1:4" x14ac:dyDescent="0.2">
      <c r="A781" s="54">
        <v>720</v>
      </c>
      <c r="B781" s="1221">
        <f>'Expenditures 15-22'!D38</f>
        <v>474</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37</v>
      </c>
      <c r="D783" s="13" t="str">
        <f t="shared" si="11"/>
        <v>Error?</v>
      </c>
    </row>
    <row r="784" spans="1:4" x14ac:dyDescent="0.2">
      <c r="A784" s="54">
        <v>723</v>
      </c>
      <c r="B784" s="1221">
        <f>'Expenditures 15-22'!D41</f>
        <v>2573</v>
      </c>
      <c r="D784" s="13" t="str">
        <f t="shared" si="11"/>
        <v>Error?</v>
      </c>
    </row>
    <row r="785" spans="1:4" x14ac:dyDescent="0.2">
      <c r="A785" s="54">
        <v>724</v>
      </c>
      <c r="B785" s="1221">
        <f>'Expenditures 15-22'!D42</f>
        <v>15612</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4512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4512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12988</v>
      </c>
      <c r="D791" s="13" t="str">
        <f t="shared" si="11"/>
        <v>Error?</v>
      </c>
    </row>
    <row r="792" spans="1:4" x14ac:dyDescent="0.2">
      <c r="A792" s="54">
        <v>731</v>
      </c>
      <c r="B792" s="1221">
        <f>'Expenditures 15-22'!D53</f>
        <v>12988</v>
      </c>
      <c r="C792" s="13" t="s">
        <v>653</v>
      </c>
      <c r="D792" s="13" t="str">
        <f t="shared" si="11"/>
        <v>Error?</v>
      </c>
    </row>
    <row r="793" spans="1:4" x14ac:dyDescent="0.2">
      <c r="A793" s="54">
        <v>732</v>
      </c>
      <c r="B793" s="1221">
        <f>'Expenditures 15-22'!D55</f>
        <v>23537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23537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5266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5266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61915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144262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1001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1270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8518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8518</v>
      </c>
      <c r="C847" s="13" t="s">
        <v>653</v>
      </c>
      <c r="D847" s="13" t="str">
        <f t="shared" si="12"/>
        <v>Error?</v>
      </c>
    </row>
    <row r="848" spans="1:4" x14ac:dyDescent="0.2">
      <c r="A848" s="54">
        <v>787</v>
      </c>
      <c r="B848" s="1221">
        <f>'Expenditures 15-22'!E49</f>
        <v>6040</v>
      </c>
      <c r="D848" s="13" t="str">
        <f t="shared" si="12"/>
        <v>Error?</v>
      </c>
    </row>
    <row r="849" spans="1:4" x14ac:dyDescent="0.2">
      <c r="A849" s="54">
        <v>788</v>
      </c>
      <c r="B849" s="1221">
        <f>'Expenditures 15-22'!E50</f>
        <v>3058</v>
      </c>
      <c r="D849" s="13" t="str">
        <f t="shared" si="12"/>
        <v>Error?</v>
      </c>
    </row>
    <row r="850" spans="1:4" x14ac:dyDescent="0.2">
      <c r="A850" s="54">
        <v>789</v>
      </c>
      <c r="B850" s="1221">
        <f>'Expenditures 15-22'!E53</f>
        <v>9098</v>
      </c>
      <c r="C850" s="13" t="s">
        <v>653</v>
      </c>
      <c r="D850" s="13" t="str">
        <f t="shared" si="12"/>
        <v>Error?</v>
      </c>
    </row>
    <row r="851" spans="1:4" x14ac:dyDescent="0.2">
      <c r="A851" s="54">
        <v>790</v>
      </c>
      <c r="B851" s="1221">
        <f>'Expenditures 15-22'!E55</f>
        <v>371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371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327</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1592</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1919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19906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48204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2148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2529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18</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18</v>
      </c>
      <c r="C901" s="13" t="s">
        <v>653</v>
      </c>
      <c r="D901" s="13" t="str">
        <f t="shared" si="13"/>
        <v>Error?</v>
      </c>
    </row>
    <row r="902" spans="1:4" x14ac:dyDescent="0.2">
      <c r="A902" s="54">
        <v>841</v>
      </c>
      <c r="B902" s="1221">
        <f>'Expenditures 15-22'!F44</f>
        <v>10364</v>
      </c>
      <c r="D902" s="13" t="str">
        <f t="shared" si="13"/>
        <v>Error?</v>
      </c>
    </row>
    <row r="903" spans="1:4" x14ac:dyDescent="0.2">
      <c r="A903" s="54">
        <v>842</v>
      </c>
      <c r="B903" s="1221">
        <f>'Expenditures 15-22'!F45</f>
        <v>279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10643</v>
      </c>
      <c r="C905" s="13" t="s">
        <v>653</v>
      </c>
      <c r="D905" s="13" t="str">
        <f t="shared" si="13"/>
        <v>Error?</v>
      </c>
    </row>
    <row r="906" spans="1:4" x14ac:dyDescent="0.2">
      <c r="A906" s="54">
        <v>845</v>
      </c>
      <c r="B906" s="1221">
        <f>'Expenditures 15-22'!F49</f>
        <v>748</v>
      </c>
      <c r="D906" s="13" t="str">
        <f t="shared" si="13"/>
        <v>Error?</v>
      </c>
    </row>
    <row r="907" spans="1:4" x14ac:dyDescent="0.2">
      <c r="A907" s="54">
        <v>846</v>
      </c>
      <c r="B907" s="1221">
        <f>'Expenditures 15-22'!F50</f>
        <v>100</v>
      </c>
      <c r="D907" s="13" t="str">
        <f t="shared" si="13"/>
        <v>Error?</v>
      </c>
    </row>
    <row r="908" spans="1:4" x14ac:dyDescent="0.2">
      <c r="A908" s="54">
        <v>847</v>
      </c>
      <c r="B908" s="1221">
        <f>'Expenditures 15-22'!F53</f>
        <v>848</v>
      </c>
      <c r="C908" s="13" t="s">
        <v>653</v>
      </c>
      <c r="D908" s="13" t="str">
        <f t="shared" si="13"/>
        <v>Error?</v>
      </c>
    </row>
    <row r="909" spans="1:4" x14ac:dyDescent="0.2">
      <c r="A909" s="54">
        <v>848</v>
      </c>
      <c r="B909" s="1221">
        <f>'Expenditures 15-22'!F55</f>
        <v>76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76</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342</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342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122</v>
      </c>
      <c r="D928" s="13" t="str">
        <f t="shared" si="13"/>
        <v>Error?</v>
      </c>
    </row>
    <row r="929" spans="1:4" x14ac:dyDescent="0.2">
      <c r="A929" s="54">
        <v>868</v>
      </c>
      <c r="B929" s="1221">
        <f>'Expenditures 15-22'!F74</f>
        <v>12049</v>
      </c>
      <c r="C929" s="13" t="s">
        <v>653</v>
      </c>
      <c r="D929" s="13" t="str">
        <f t="shared" si="13"/>
        <v>Error?</v>
      </c>
    </row>
    <row r="930" spans="1:4" x14ac:dyDescent="0.2">
      <c r="A930" s="54">
        <v>869</v>
      </c>
      <c r="B930" s="1221">
        <f>'Expenditures 15-22'!F75</f>
        <v>59</v>
      </c>
      <c r="D930" s="13" t="str">
        <f t="shared" si="13"/>
        <v>Error?</v>
      </c>
    </row>
    <row r="931" spans="1:4" x14ac:dyDescent="0.2">
      <c r="A931" s="54">
        <v>870</v>
      </c>
      <c r="B931" s="1221">
        <f>'Expenditures 15-22'!F114</f>
        <v>14637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748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790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1634</v>
      </c>
      <c r="D1022" s="13" t="str">
        <f t="shared" si="14"/>
        <v>Error?</v>
      </c>
    </row>
    <row r="1023" spans="1:4" x14ac:dyDescent="0.2">
      <c r="A1023" s="54">
        <v>962</v>
      </c>
      <c r="B1023" s="1221">
        <f>'Expenditures 15-22'!H50</f>
        <v>474</v>
      </c>
      <c r="D1023" s="13" t="str">
        <f t="shared" ref="D1023:D1086" si="15">IF(ISBLANK(B1023),"OK",IF(A1023-B1023=0,"OK","Error?"))</f>
        <v>Error?</v>
      </c>
    </row>
    <row r="1024" spans="1:4" x14ac:dyDescent="0.2">
      <c r="A1024" s="54">
        <v>963</v>
      </c>
      <c r="B1024" s="1221">
        <f>'Expenditures 15-22'!H53</f>
        <v>2108</v>
      </c>
      <c r="C1024" s="13" t="s">
        <v>653</v>
      </c>
      <c r="D1024" s="13" t="str">
        <f t="shared" si="15"/>
        <v>Error?</v>
      </c>
    </row>
    <row r="1025" spans="1:4" x14ac:dyDescent="0.2">
      <c r="A1025" s="54">
        <v>964</v>
      </c>
      <c r="B1025" s="1221">
        <f>'Expenditures 15-22'!H55</f>
        <v>269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269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248</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248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2625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5152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8567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284026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29245</v>
      </c>
      <c r="C1105" s="13" t="s">
        <v>653</v>
      </c>
      <c r="D1105" s="13" t="str">
        <f t="shared" si="16"/>
        <v>Error?</v>
      </c>
    </row>
    <row r="1106" spans="1:4" x14ac:dyDescent="0.2">
      <c r="A1106" s="54">
        <v>1045</v>
      </c>
      <c r="B1106" s="1221">
        <f>'Expenditures 15-22'!K14</f>
        <v>11402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400637</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40866</v>
      </c>
      <c r="C1110" s="13" t="s">
        <v>653</v>
      </c>
      <c r="D1110" s="13" t="str">
        <f t="shared" si="16"/>
        <v>Error?</v>
      </c>
    </row>
    <row r="1111" spans="1:4" x14ac:dyDescent="0.2">
      <c r="A1111" s="54">
        <v>1050</v>
      </c>
      <c r="B1111" s="1221">
        <f>'Expenditures 15-22'!K38</f>
        <v>474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332</v>
      </c>
      <c r="C1113" s="13" t="s">
        <v>653</v>
      </c>
      <c r="D1113" s="13" t="str">
        <f t="shared" si="16"/>
        <v>Error?</v>
      </c>
    </row>
    <row r="1114" spans="1:4" x14ac:dyDescent="0.2">
      <c r="A1114" s="54">
        <v>1053</v>
      </c>
      <c r="B1114" s="1221">
        <f>'Expenditures 15-22'!K41</f>
        <v>7233</v>
      </c>
      <c r="C1114" s="13" t="s">
        <v>653</v>
      </c>
      <c r="D1114" s="13" t="str">
        <f t="shared" si="16"/>
        <v>Error?</v>
      </c>
    </row>
    <row r="1115" spans="1:4" x14ac:dyDescent="0.2">
      <c r="A1115" s="54">
        <v>1054</v>
      </c>
      <c r="B1115" s="1221">
        <f>'Expenditures 15-22'!K42</f>
        <v>48905</v>
      </c>
      <c r="C1115" s="13" t="s">
        <v>653</v>
      </c>
      <c r="D1115" s="13" t="str">
        <f t="shared" si="16"/>
        <v>Error?</v>
      </c>
    </row>
    <row r="1116" spans="1:4" x14ac:dyDescent="0.2">
      <c r="A1116" s="54">
        <v>1055</v>
      </c>
      <c r="B1116" s="1221">
        <f>'Expenditures 15-22'!K44</f>
        <v>18882</v>
      </c>
      <c r="C1116" s="13" t="s">
        <v>653</v>
      </c>
      <c r="D1116" s="13" t="str">
        <f t="shared" si="16"/>
        <v>Error?</v>
      </c>
    </row>
    <row r="1117" spans="1:4" x14ac:dyDescent="0.2">
      <c r="A1117" s="54">
        <v>1056</v>
      </c>
      <c r="B1117" s="1221">
        <f>'Expenditures 15-22'!K45</f>
        <v>11271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30153</v>
      </c>
      <c r="C1119" s="13" t="s">
        <v>653</v>
      </c>
      <c r="D1119" s="13" t="str">
        <f t="shared" si="16"/>
        <v>Error?</v>
      </c>
    </row>
    <row r="1120" spans="1:4" x14ac:dyDescent="0.2">
      <c r="A1120" s="54">
        <v>1059</v>
      </c>
      <c r="B1120" s="1221">
        <f>'Expenditures 15-22'!K49</f>
        <v>11982</v>
      </c>
      <c r="C1120" s="13" t="s">
        <v>653</v>
      </c>
      <c r="D1120" s="13" t="str">
        <f t="shared" si="16"/>
        <v>Error?</v>
      </c>
    </row>
    <row r="1121" spans="1:4" x14ac:dyDescent="0.2">
      <c r="A1121" s="54">
        <v>1060</v>
      </c>
      <c r="B1121" s="1221">
        <f>'Expenditures 15-22'!K50</f>
        <v>80804</v>
      </c>
      <c r="C1121" s="13" t="s">
        <v>653</v>
      </c>
      <c r="D1121" s="13" t="str">
        <f t="shared" si="16"/>
        <v>Error?</v>
      </c>
    </row>
    <row r="1122" spans="1:4" x14ac:dyDescent="0.2">
      <c r="A1122" s="54">
        <v>1061</v>
      </c>
      <c r="B1122" s="1221">
        <f>'Expenditures 15-22'!K53</f>
        <v>92786</v>
      </c>
      <c r="C1122" s="13" t="s">
        <v>653</v>
      </c>
      <c r="D1122" s="13" t="str">
        <f t="shared" si="16"/>
        <v>Error?</v>
      </c>
    </row>
    <row r="1123" spans="1:4" x14ac:dyDescent="0.2">
      <c r="A1123" s="54">
        <v>1062</v>
      </c>
      <c r="B1123" s="1221">
        <f>'Expenditures 15-22'!K55</f>
        <v>68110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68110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27501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1592</v>
      </c>
      <c r="C1129" s="13" t="s">
        <v>653</v>
      </c>
      <c r="D1129" s="13" t="str">
        <f t="shared" si="16"/>
        <v>Error?</v>
      </c>
    </row>
    <row r="1130" spans="1:4" x14ac:dyDescent="0.2">
      <c r="A1130" s="54">
        <v>1069</v>
      </c>
      <c r="B1130" s="1221">
        <f>'Expenditures 15-22'!K63</f>
        <v>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29093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122</v>
      </c>
      <c r="C1142" s="13" t="s">
        <v>653</v>
      </c>
      <c r="D1142" s="13" t="str">
        <f t="shared" si="16"/>
        <v>Error?</v>
      </c>
    </row>
    <row r="1143" spans="1:4" x14ac:dyDescent="0.2">
      <c r="A1143" s="54">
        <v>1082</v>
      </c>
      <c r="B1143" s="1221">
        <f>'Expenditures 15-22'!K74</f>
        <v>269169</v>
      </c>
      <c r="C1143" s="13" t="s">
        <v>653</v>
      </c>
      <c r="D1143" s="13" t="str">
        <f t="shared" si="16"/>
        <v>Error?</v>
      </c>
    </row>
    <row r="1144" spans="1:4" x14ac:dyDescent="0.2">
      <c r="A1144" s="54">
        <v>1083</v>
      </c>
      <c r="B1144" s="1221">
        <f>'Expenditures 15-22'!K75</f>
        <v>59</v>
      </c>
      <c r="C1144" s="13" t="s">
        <v>653</v>
      </c>
      <c r="D1144" s="13" t="str">
        <f t="shared" si="16"/>
        <v>Error?</v>
      </c>
    </row>
    <row r="1145" spans="1:4" x14ac:dyDescent="0.2">
      <c r="A1145" s="54">
        <v>1084</v>
      </c>
      <c r="B1145" s="1221">
        <f>'Expenditures 15-22'!K102</f>
        <v>32180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702045</v>
      </c>
      <c r="C1152" s="13" t="s">
        <v>653</v>
      </c>
      <c r="D1152" s="13" t="str">
        <f t="shared" si="17"/>
        <v>Error?</v>
      </c>
    </row>
    <row r="1153" spans="1:4" x14ac:dyDescent="0.2">
      <c r="A1153" s="54">
        <v>1092</v>
      </c>
      <c r="B1153" s="1221">
        <f>'Expenditures 15-22'!K115</f>
        <v>124551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36440</v>
      </c>
      <c r="D1221" s="13" t="str">
        <f t="shared" si="18"/>
        <v>Error?</v>
      </c>
    </row>
    <row r="1222" spans="1:4" x14ac:dyDescent="0.2">
      <c r="A1222" s="82">
        <v>1161</v>
      </c>
      <c r="D1222" s="13" t="str">
        <f t="shared" si="18"/>
        <v>OK</v>
      </c>
    </row>
    <row r="1223" spans="1:4" x14ac:dyDescent="0.2">
      <c r="A1223" s="54">
        <v>1162</v>
      </c>
      <c r="B1223" s="1221">
        <f>'Expenditures 15-22'!C127</f>
        <v>36440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36440</v>
      </c>
      <c r="C1225" s="13" t="s">
        <v>653</v>
      </c>
      <c r="D1225" s="13" t="str">
        <f t="shared" si="18"/>
        <v>Error?</v>
      </c>
    </row>
    <row r="1226" spans="1:4" x14ac:dyDescent="0.2">
      <c r="A1226" s="54">
        <v>1165</v>
      </c>
      <c r="B1226" s="1221">
        <f>'Expenditures 15-22'!C150</f>
        <v>36440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9025</v>
      </c>
      <c r="D1229" s="13" t="str">
        <f t="shared" si="18"/>
        <v>Error?</v>
      </c>
    </row>
    <row r="1230" spans="1:4" x14ac:dyDescent="0.2">
      <c r="A1230" s="82">
        <v>1169</v>
      </c>
      <c r="D1230" s="13" t="str">
        <f t="shared" si="18"/>
        <v>OK</v>
      </c>
    </row>
    <row r="1231" spans="1:4" x14ac:dyDescent="0.2">
      <c r="A1231" s="54">
        <v>1170</v>
      </c>
      <c r="B1231" s="1221">
        <f>'Expenditures 15-22'!D127</f>
        <v>9025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9025</v>
      </c>
      <c r="C1233" s="13" t="s">
        <v>653</v>
      </c>
      <c r="D1233" s="13" t="str">
        <f t="shared" si="18"/>
        <v>Error?</v>
      </c>
    </row>
    <row r="1234" spans="1:4" x14ac:dyDescent="0.2">
      <c r="A1234" s="54">
        <v>1173</v>
      </c>
      <c r="B1234" s="1221">
        <f>'Expenditures 15-22'!D150</f>
        <v>9025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25038</v>
      </c>
      <c r="D1237" s="13" t="str">
        <f t="shared" si="18"/>
        <v>Error?</v>
      </c>
    </row>
    <row r="1238" spans="1:4" x14ac:dyDescent="0.2">
      <c r="A1238" s="82">
        <v>1177</v>
      </c>
      <c r="D1238" s="13" t="str">
        <f t="shared" si="18"/>
        <v>OK</v>
      </c>
    </row>
    <row r="1239" spans="1:4" x14ac:dyDescent="0.2">
      <c r="A1239" s="54">
        <v>1178</v>
      </c>
      <c r="B1239" s="1221">
        <f>'Expenditures 15-22'!E127</f>
        <v>25038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25038</v>
      </c>
      <c r="C1241" s="13" t="s">
        <v>653</v>
      </c>
      <c r="D1241" s="13" t="str">
        <f t="shared" si="18"/>
        <v>Error?</v>
      </c>
    </row>
    <row r="1242" spans="1:4" x14ac:dyDescent="0.2">
      <c r="A1242" s="54">
        <v>1181</v>
      </c>
      <c r="B1242" s="1221">
        <f>'Expenditures 15-22'!E150</f>
        <v>41973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22719</v>
      </c>
      <c r="D1245" s="13" t="str">
        <f t="shared" si="18"/>
        <v>Error?</v>
      </c>
    </row>
    <row r="1246" spans="1:4" x14ac:dyDescent="0.2">
      <c r="A1246" s="82">
        <v>1185</v>
      </c>
      <c r="D1246" s="13" t="str">
        <f t="shared" si="18"/>
        <v>OK</v>
      </c>
    </row>
    <row r="1247" spans="1:4" x14ac:dyDescent="0.2">
      <c r="A1247" s="54">
        <v>1186</v>
      </c>
      <c r="B1247" s="1221">
        <f>'Expenditures 15-22'!F127</f>
        <v>22719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22719</v>
      </c>
      <c r="C1249" s="13" t="s">
        <v>653</v>
      </c>
      <c r="D1249" s="13" t="str">
        <f t="shared" si="18"/>
        <v>Error?</v>
      </c>
    </row>
    <row r="1250" spans="1:4" x14ac:dyDescent="0.2">
      <c r="A1250" s="54">
        <v>1189</v>
      </c>
      <c r="B1250" s="1221">
        <f>'Expenditures 15-22'!F150</f>
        <v>22719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44059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44059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44059</v>
      </c>
      <c r="C1258" s="13" t="s">
        <v>653</v>
      </c>
      <c r="D1258" s="13" t="str">
        <f t="shared" si="18"/>
        <v>Error?</v>
      </c>
    </row>
    <row r="1259" spans="1:4" x14ac:dyDescent="0.2">
      <c r="A1259" s="54">
        <v>1198</v>
      </c>
      <c r="B1259" s="1221">
        <f>'Expenditures 15-22'!G150</f>
        <v>44059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1828</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1828</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137281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137281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137281</v>
      </c>
      <c r="C1281" s="13" t="s">
        <v>653</v>
      </c>
      <c r="D1281" s="13" t="str">
        <f t="shared" si="19"/>
        <v>Error?</v>
      </c>
    </row>
    <row r="1282" spans="1:4" x14ac:dyDescent="0.2">
      <c r="A1282" s="54">
        <v>1221</v>
      </c>
      <c r="B1282" s="1221">
        <f>'Expenditures 15-22'!K138</f>
        <v>18763</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156044</v>
      </c>
      <c r="C1288" s="13" t="s">
        <v>653</v>
      </c>
      <c r="D1288" s="13" t="str">
        <f t="shared" si="19"/>
        <v>Error?</v>
      </c>
    </row>
    <row r="1289" spans="1:4" x14ac:dyDescent="0.2">
      <c r="A1289" s="54">
        <v>1228</v>
      </c>
      <c r="B1289" s="1221">
        <f>'Expenditures 15-22'!K151</f>
        <v>-2828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31015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31015</v>
      </c>
      <c r="C1339" s="13" t="s">
        <v>653</v>
      </c>
      <c r="D1339" s="13" t="str">
        <f t="shared" si="19"/>
        <v>Error?</v>
      </c>
    </row>
    <row r="1340" spans="1:4" x14ac:dyDescent="0.2">
      <c r="A1340" s="54">
        <v>1279</v>
      </c>
      <c r="B1340" s="1221">
        <f>'Expenditures 15-22'!C204</f>
        <v>31015</v>
      </c>
      <c r="C1340" s="13" t="s">
        <v>653</v>
      </c>
      <c r="D1340" s="13" t="str">
        <f t="shared" si="19"/>
        <v>Error?</v>
      </c>
    </row>
    <row r="1341" spans="1:4" x14ac:dyDescent="0.2">
      <c r="A1341" s="54">
        <v>1280</v>
      </c>
      <c r="B1341" s="1221">
        <f>'Expenditures 15-22'!D176</f>
        <v>317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317</v>
      </c>
      <c r="C1345" s="13" t="s">
        <v>653</v>
      </c>
      <c r="D1345" s="13" t="str">
        <f t="shared" si="20"/>
        <v>Error?</v>
      </c>
    </row>
    <row r="1346" spans="1:4" x14ac:dyDescent="0.2">
      <c r="A1346" s="54">
        <v>1285</v>
      </c>
      <c r="B1346" s="1221">
        <f>'Expenditures 15-22'!D204</f>
        <v>317</v>
      </c>
      <c r="C1346" s="13" t="s">
        <v>653</v>
      </c>
      <c r="D1346" s="13" t="str">
        <f t="shared" si="20"/>
        <v>Error?</v>
      </c>
    </row>
    <row r="1347" spans="1:4" x14ac:dyDescent="0.2">
      <c r="A1347" s="54">
        <v>1286</v>
      </c>
      <c r="B1347" s="1221">
        <f>'Expenditures 15-22'!E176</f>
        <v>4972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4972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4972</v>
      </c>
      <c r="C1353" s="13" t="s">
        <v>653</v>
      </c>
      <c r="D1353" s="13" t="str">
        <f t="shared" si="20"/>
        <v>Error?</v>
      </c>
    </row>
    <row r="1354" spans="1:4" x14ac:dyDescent="0.2">
      <c r="A1354" s="54">
        <v>1293</v>
      </c>
      <c r="B1354" s="1221">
        <f>'Expenditures 15-22'!F176</f>
        <v>7042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7042</v>
      </c>
      <c r="C1358" s="13" t="s">
        <v>653</v>
      </c>
      <c r="D1358" s="13" t="str">
        <f t="shared" si="20"/>
        <v>Error?</v>
      </c>
    </row>
    <row r="1359" spans="1:4" x14ac:dyDescent="0.2">
      <c r="A1359" s="54">
        <v>1298</v>
      </c>
      <c r="B1359" s="1221">
        <f>'Expenditures 15-22'!F204</f>
        <v>7042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86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86</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86</v>
      </c>
      <c r="C1376" s="13" t="s">
        <v>653</v>
      </c>
      <c r="D1376" s="13" t="str">
        <f t="shared" si="20"/>
        <v>Error?</v>
      </c>
    </row>
    <row r="1377" spans="1:4" x14ac:dyDescent="0.2">
      <c r="A1377" s="54">
        <v>1316</v>
      </c>
      <c r="B1377" s="1221">
        <f>'Expenditures 15-22'!K176</f>
        <v>43432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43432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43432</v>
      </c>
      <c r="C1388" s="13" t="s">
        <v>653</v>
      </c>
      <c r="D1388" s="13" t="str">
        <f t="shared" si="20"/>
        <v>Error?</v>
      </c>
    </row>
    <row r="1389" spans="1:4" x14ac:dyDescent="0.2">
      <c r="A1389" s="54">
        <v>1328</v>
      </c>
      <c r="B1389" s="1221">
        <f>'Expenditures 15-22'!K205</f>
        <v>5099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310</v>
      </c>
      <c r="D1407" s="13" t="str">
        <f t="shared" ref="D1407:D1470" si="21">IF(ISBLANK(B1407),"OK",IF(A1407-B1407=0,"OK","Error?"))</f>
        <v>Error?</v>
      </c>
    </row>
    <row r="1408" spans="1:4" x14ac:dyDescent="0.2">
      <c r="A1408" s="54">
        <v>1347</v>
      </c>
      <c r="B1408" s="1221">
        <f>'Expenditures 15-22'!D217</f>
        <v>159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6854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470</v>
      </c>
      <c r="D1412" s="13" t="str">
        <f t="shared" si="21"/>
        <v>Error?</v>
      </c>
    </row>
    <row r="1413" spans="1:4" x14ac:dyDescent="0.2">
      <c r="A1413" s="54">
        <v>1352</v>
      </c>
      <c r="B1413" s="1221">
        <f>'Expenditures 15-22'!D228</f>
        <v>5</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74</v>
      </c>
      <c r="D1416" s="13" t="str">
        <f t="shared" si="21"/>
        <v>Error?</v>
      </c>
    </row>
    <row r="1417" spans="1:4" x14ac:dyDescent="0.2">
      <c r="A1417" s="54">
        <v>1356</v>
      </c>
      <c r="B1417" s="1221">
        <f>'Expenditures 15-22'!D232</f>
        <v>549</v>
      </c>
      <c r="C1417" s="13" t="s">
        <v>653</v>
      </c>
      <c r="D1417" s="13" t="str">
        <f t="shared" si="21"/>
        <v>Error?</v>
      </c>
    </row>
    <row r="1418" spans="1:4" x14ac:dyDescent="0.2">
      <c r="A1418" s="54">
        <v>1357</v>
      </c>
      <c r="B1418" s="1221">
        <f>'Expenditures 15-22'!D234</f>
        <v>496</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496</v>
      </c>
      <c r="C1421" s="13" t="s">
        <v>653</v>
      </c>
      <c r="D1421" s="13" t="str">
        <f t="shared" si="21"/>
        <v>Error?</v>
      </c>
    </row>
    <row r="1422" spans="1:4" x14ac:dyDescent="0.2">
      <c r="A1422" s="54">
        <v>1361</v>
      </c>
      <c r="B1422" s="1221">
        <f>'Expenditures 15-22'!D239</f>
        <v>358</v>
      </c>
      <c r="D1422" s="13" t="str">
        <f t="shared" si="21"/>
        <v>Error?</v>
      </c>
    </row>
    <row r="1423" spans="1:4" x14ac:dyDescent="0.2">
      <c r="A1423" s="54">
        <v>1362</v>
      </c>
      <c r="B1423" s="1221">
        <f>'Expenditures 15-22'!D240</f>
        <v>3133</v>
      </c>
      <c r="D1423" s="13" t="str">
        <f t="shared" si="21"/>
        <v>Error?</v>
      </c>
    </row>
    <row r="1424" spans="1:4" x14ac:dyDescent="0.2">
      <c r="A1424" s="54">
        <v>1363</v>
      </c>
      <c r="B1424" s="1221">
        <f>'Expenditures 15-22'!D251</f>
        <v>3823</v>
      </c>
      <c r="C1424" s="13" t="s">
        <v>653</v>
      </c>
      <c r="D1424" s="13" t="str">
        <f t="shared" si="21"/>
        <v>Error?</v>
      </c>
    </row>
    <row r="1425" spans="1:4" x14ac:dyDescent="0.2">
      <c r="A1425" s="54">
        <v>1364</v>
      </c>
      <c r="B1425" s="1221">
        <f>'Expenditures 15-22'!D253</f>
        <v>4207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4207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4893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7178</v>
      </c>
      <c r="D1431" s="13" t="str">
        <f t="shared" si="21"/>
        <v>Error?</v>
      </c>
    </row>
    <row r="1432" spans="1:4" x14ac:dyDescent="0.2">
      <c r="A1432" s="54">
        <v>1371</v>
      </c>
      <c r="B1432" s="1221">
        <f>'Expenditures 15-22'!D261</f>
        <v>3455</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15526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24601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31455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310</v>
      </c>
      <c r="C1471" s="13" t="s">
        <v>653</v>
      </c>
      <c r="D1471" s="13" t="str">
        <f t="shared" ref="D1471:D1534" si="22">IF(ISBLANK(B1471),"OK",IF(A1471-B1471=0,"OK","Error?"))</f>
        <v>Error?</v>
      </c>
    </row>
    <row r="1472" spans="1:4" x14ac:dyDescent="0.2">
      <c r="A1472" s="54">
        <v>1411</v>
      </c>
      <c r="B1472" s="1221">
        <f>'Expenditures 15-22'!K217</f>
        <v>159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6854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470</v>
      </c>
      <c r="C1476" s="13" t="s">
        <v>653</v>
      </c>
      <c r="D1476" s="13" t="str">
        <f t="shared" si="22"/>
        <v>Error?</v>
      </c>
    </row>
    <row r="1477" spans="1:4" x14ac:dyDescent="0.2">
      <c r="A1477" s="54">
        <v>1416</v>
      </c>
      <c r="B1477" s="1221">
        <f>'Expenditures 15-22'!K228</f>
        <v>5</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74</v>
      </c>
      <c r="C1480" s="13" t="s">
        <v>653</v>
      </c>
      <c r="D1480" s="13" t="str">
        <f t="shared" si="22"/>
        <v>Error?</v>
      </c>
    </row>
    <row r="1481" spans="1:4" x14ac:dyDescent="0.2">
      <c r="A1481" s="54">
        <v>1420</v>
      </c>
      <c r="B1481" s="1221">
        <f>'Expenditures 15-22'!K232</f>
        <v>549</v>
      </c>
      <c r="C1481" s="13" t="s">
        <v>653</v>
      </c>
      <c r="D1481" s="13" t="str">
        <f t="shared" si="22"/>
        <v>Error?</v>
      </c>
    </row>
    <row r="1482" spans="1:4" x14ac:dyDescent="0.2">
      <c r="A1482" s="54">
        <v>1421</v>
      </c>
      <c r="B1482" s="1221">
        <f>'Expenditures 15-22'!K234</f>
        <v>496</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496</v>
      </c>
      <c r="C1485" s="13" t="s">
        <v>653</v>
      </c>
      <c r="D1485" s="13" t="str">
        <f t="shared" si="22"/>
        <v>Error?</v>
      </c>
    </row>
    <row r="1486" spans="1:4" x14ac:dyDescent="0.2">
      <c r="A1486" s="54">
        <v>1425</v>
      </c>
      <c r="B1486" s="1221">
        <f>'Expenditures 15-22'!K239</f>
        <v>358</v>
      </c>
      <c r="C1486" s="13" t="s">
        <v>653</v>
      </c>
      <c r="D1486" s="13" t="str">
        <f t="shared" si="22"/>
        <v>Error?</v>
      </c>
    </row>
    <row r="1487" spans="1:4" x14ac:dyDescent="0.2">
      <c r="A1487" s="54">
        <v>1426</v>
      </c>
      <c r="B1487" s="1221">
        <f>'Expenditures 15-22'!K240</f>
        <v>3133</v>
      </c>
      <c r="C1487" s="13" t="s">
        <v>653</v>
      </c>
      <c r="D1487" s="13" t="str">
        <f t="shared" si="22"/>
        <v>Error?</v>
      </c>
    </row>
    <row r="1488" spans="1:4" x14ac:dyDescent="0.2">
      <c r="A1488" s="54">
        <v>1427</v>
      </c>
      <c r="B1488" s="1221">
        <f>'Expenditures 15-22'!K251</f>
        <v>3823</v>
      </c>
      <c r="C1488" s="13" t="s">
        <v>653</v>
      </c>
      <c r="D1488" s="13" t="str">
        <f t="shared" si="22"/>
        <v>Error?</v>
      </c>
    </row>
    <row r="1489" spans="1:4" x14ac:dyDescent="0.2">
      <c r="A1489" s="54">
        <v>1428</v>
      </c>
      <c r="B1489" s="1221">
        <f>'Expenditures 15-22'!K253</f>
        <v>4207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4207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4893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7178</v>
      </c>
      <c r="C1495" s="13" t="s">
        <v>653</v>
      </c>
      <c r="D1495" s="13" t="str">
        <f t="shared" si="22"/>
        <v>Error?</v>
      </c>
    </row>
    <row r="1496" spans="1:4" x14ac:dyDescent="0.2">
      <c r="A1496" s="54">
        <v>1435</v>
      </c>
      <c r="B1496" s="1221">
        <f>'Expenditures 15-22'!K261</f>
        <v>3455</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15526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24601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31455</v>
      </c>
      <c r="C1517" s="13" t="s">
        <v>653</v>
      </c>
      <c r="D1517" s="13" t="str">
        <f t="shared" si="22"/>
        <v>Error?</v>
      </c>
    </row>
    <row r="1518" spans="1:4" x14ac:dyDescent="0.2">
      <c r="A1518" s="54">
        <v>1457</v>
      </c>
      <c r="B1518" s="1221">
        <f>'Expenditures 15-22'!K289</f>
        <v>1969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790302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914853</v>
      </c>
      <c r="C1630" s="13" t="s">
        <v>653</v>
      </c>
      <c r="D1630" s="13" t="str">
        <f t="shared" si="24"/>
        <v>Error?</v>
      </c>
    </row>
    <row r="1631" spans="1:4" x14ac:dyDescent="0.2">
      <c r="A1631" s="54">
        <v>1570</v>
      </c>
      <c r="B1631" s="1221">
        <f>'Acct Summary 7-8'!D79</f>
        <v>307796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304968</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54092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59191</v>
      </c>
      <c r="C1672" s="13" t="s">
        <v>653</v>
      </c>
      <c r="D1672" s="13" t="str">
        <f t="shared" si="25"/>
        <v>Error?</v>
      </c>
    </row>
    <row r="1673" spans="1:4" x14ac:dyDescent="0.2">
      <c r="A1673" s="54">
        <v>1612</v>
      </c>
      <c r="B1673" s="1221">
        <f>'Acct Summary 7-8'!G79</f>
        <v>55744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57713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708825</v>
      </c>
      <c r="C1744" s="13" t="s">
        <v>653</v>
      </c>
      <c r="D1744" s="13" t="str">
        <f t="shared" si="26"/>
        <v>Error?</v>
      </c>
    </row>
    <row r="1745" spans="1:5" x14ac:dyDescent="0.2">
      <c r="A1745" s="54">
        <v>1684</v>
      </c>
      <c r="B1745" s="1221">
        <f>'Tax Sched 24'!B5</f>
        <v>125318</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40643</v>
      </c>
      <c r="C1747" s="13" t="s">
        <v>653</v>
      </c>
      <c r="D1747" s="13" t="str">
        <f t="shared" si="26"/>
        <v>Error?</v>
      </c>
    </row>
    <row r="1748" spans="1:5" x14ac:dyDescent="0.2">
      <c r="A1748" s="54">
        <v>1687</v>
      </c>
      <c r="B1748" s="1221">
        <f>'Tax Sched 24'!B8</f>
        <v>14757</v>
      </c>
      <c r="C1748" s="13" t="s">
        <v>653</v>
      </c>
      <c r="D1748" s="13" t="str">
        <f t="shared" si="26"/>
        <v>Error?</v>
      </c>
    </row>
    <row r="1749" spans="1:5" x14ac:dyDescent="0.2">
      <c r="A1749" s="54">
        <v>1688</v>
      </c>
      <c r="B1749" s="1221">
        <f>'Tax Sched 24'!B10</f>
        <v>16935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47483</v>
      </c>
      <c r="C1752" s="13" t="s">
        <v>653</v>
      </c>
      <c r="D1752" s="13" t="str">
        <f t="shared" si="26"/>
        <v>Error?</v>
      </c>
    </row>
    <row r="1753" spans="1:5" x14ac:dyDescent="0.2">
      <c r="A1753" s="54">
        <v>1692</v>
      </c>
      <c r="B1753" s="1221">
        <f>'Tax Sched 24'!B12</f>
        <v>16935</v>
      </c>
      <c r="C1753" s="13" t="s">
        <v>653</v>
      </c>
      <c r="D1753" s="13" t="str">
        <f t="shared" si="26"/>
        <v>Error?</v>
      </c>
    </row>
    <row r="1754" spans="1:5" x14ac:dyDescent="0.2">
      <c r="A1754" s="54">
        <v>1693</v>
      </c>
      <c r="B1754" s="1221">
        <f>'Tax Sched 24'!B14</f>
        <v>6774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1013024</v>
      </c>
      <c r="C1759" s="13" t="s">
        <v>653</v>
      </c>
      <c r="D1759" s="13" t="str">
        <f t="shared" si="26"/>
        <v>Error?</v>
      </c>
    </row>
    <row r="1760" spans="1:5" x14ac:dyDescent="0.2">
      <c r="A1760" s="54">
        <v>1699</v>
      </c>
      <c r="B1760" s="1221">
        <f>'Tax Sched 24'!D4</f>
        <v>708825</v>
      </c>
      <c r="C1760" s="13" t="s">
        <v>653</v>
      </c>
      <c r="D1760" s="13" t="str">
        <f t="shared" si="26"/>
        <v>Error?</v>
      </c>
    </row>
    <row r="1761" spans="1:5" x14ac:dyDescent="0.2">
      <c r="A1761" s="54">
        <v>1700</v>
      </c>
      <c r="B1761" s="1221">
        <f>'Tax Sched 24'!D5</f>
        <v>125318</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40643</v>
      </c>
      <c r="C1763" s="13" t="s">
        <v>653</v>
      </c>
      <c r="D1763" s="13" t="str">
        <f t="shared" si="26"/>
        <v>Error?</v>
      </c>
    </row>
    <row r="1764" spans="1:5" x14ac:dyDescent="0.2">
      <c r="A1764" s="54">
        <v>1703</v>
      </c>
      <c r="B1764" s="1221">
        <f>'Tax Sched 24'!D8</f>
        <v>14757</v>
      </c>
      <c r="C1764" s="13" t="s">
        <v>653</v>
      </c>
      <c r="D1764" s="13" t="str">
        <f t="shared" si="26"/>
        <v>Error?</v>
      </c>
    </row>
    <row r="1765" spans="1:5" x14ac:dyDescent="0.2">
      <c r="A1765" s="54">
        <v>1704</v>
      </c>
      <c r="B1765" s="1221">
        <f>'Tax Sched 24'!D10</f>
        <v>16935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47483</v>
      </c>
      <c r="C1768" s="13" t="s">
        <v>653</v>
      </c>
      <c r="D1768" s="13" t="str">
        <f t="shared" si="26"/>
        <v>Error?</v>
      </c>
    </row>
    <row r="1769" spans="1:5" x14ac:dyDescent="0.2">
      <c r="A1769" s="54">
        <v>1708</v>
      </c>
      <c r="B1769" s="1221">
        <f>'Tax Sched 24'!D12</f>
        <v>16935</v>
      </c>
      <c r="C1769" s="13" t="s">
        <v>653</v>
      </c>
      <c r="D1769" s="13" t="str">
        <f t="shared" si="26"/>
        <v>Error?</v>
      </c>
    </row>
    <row r="1770" spans="1:5" x14ac:dyDescent="0.2">
      <c r="A1770" s="54">
        <v>1709</v>
      </c>
      <c r="B1770" s="1221">
        <f>'Tax Sched 24'!D14</f>
        <v>6774</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1013024</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727898</v>
      </c>
      <c r="C1792" s="13" t="s">
        <v>653</v>
      </c>
      <c r="D1792" s="13" t="str">
        <f t="shared" si="27"/>
        <v>Error?</v>
      </c>
    </row>
    <row r="1793" spans="1:4" x14ac:dyDescent="0.2">
      <c r="A1793" s="54">
        <v>1732</v>
      </c>
      <c r="B1793" s="1221">
        <f>'Tax Sched 24'!F5</f>
        <v>125845</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40815</v>
      </c>
      <c r="C1795" s="13" t="s">
        <v>653</v>
      </c>
      <c r="D1795" s="13" t="str">
        <f t="shared" si="27"/>
        <v>Error?</v>
      </c>
    </row>
    <row r="1796" spans="1:4" x14ac:dyDescent="0.2">
      <c r="A1796" s="54">
        <v>1735</v>
      </c>
      <c r="B1796" s="1221">
        <f>'Tax Sched 24'!F8</f>
        <v>15002</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100001</v>
      </c>
      <c r="C1800" s="13" t="s">
        <v>653</v>
      </c>
      <c r="D1800" s="13" t="str">
        <f t="shared" si="27"/>
        <v>Error?</v>
      </c>
    </row>
    <row r="1801" spans="1:4" x14ac:dyDescent="0.2">
      <c r="A1801" s="54">
        <v>1740</v>
      </c>
      <c r="B1801" s="1221">
        <f>'Tax Sched 24'!F12</f>
        <v>15002</v>
      </c>
      <c r="C1801" s="13" t="s">
        <v>653</v>
      </c>
      <c r="D1801" s="13" t="str">
        <f t="shared" si="27"/>
        <v>Error?</v>
      </c>
    </row>
    <row r="1802" spans="1:4" x14ac:dyDescent="0.2">
      <c r="A1802" s="54">
        <v>1741</v>
      </c>
      <c r="B1802" s="1221">
        <f>'Tax Sched 24'!F14</f>
        <v>6802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727898</v>
      </c>
      <c r="D1808" s="13" t="str">
        <f t="shared" si="27"/>
        <v>Error?</v>
      </c>
    </row>
    <row r="1809" spans="1:4" x14ac:dyDescent="0.2">
      <c r="A1809" s="54">
        <v>1748</v>
      </c>
      <c r="B1809" s="1221">
        <f>'Tax Sched 24'!E5</f>
        <v>125845</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40815</v>
      </c>
      <c r="D1811" s="13" t="str">
        <f t="shared" si="27"/>
        <v>Error?</v>
      </c>
    </row>
    <row r="1812" spans="1:4" x14ac:dyDescent="0.2">
      <c r="A1812" s="54">
        <v>1751</v>
      </c>
      <c r="B1812" s="1221">
        <f>'Tax Sched 24'!E8</f>
        <v>15002</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100001</v>
      </c>
      <c r="D1816" s="13" t="str">
        <f t="shared" si="27"/>
        <v>Error?</v>
      </c>
    </row>
    <row r="1817" spans="1:4" x14ac:dyDescent="0.2">
      <c r="A1817" s="54">
        <v>1756</v>
      </c>
      <c r="B1817" s="1221">
        <f>'Tax Sched 24'!E12</f>
        <v>15002</v>
      </c>
      <c r="D1817" s="13" t="str">
        <f t="shared" si="27"/>
        <v>Error?</v>
      </c>
    </row>
    <row r="1818" spans="1:4" x14ac:dyDescent="0.2">
      <c r="A1818" s="54">
        <v>1757</v>
      </c>
      <c r="B1818" s="1221">
        <f>'Tax Sched 24'!E14</f>
        <v>6802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1056369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6774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6774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6774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6000</v>
      </c>
      <c r="D2008" s="13" t="str">
        <f t="shared" si="30"/>
        <v>Error?</v>
      </c>
    </row>
    <row r="2009" spans="1:4" x14ac:dyDescent="0.2">
      <c r="A2009" s="54">
        <v>1948</v>
      </c>
      <c r="B2009" s="1221">
        <f>'Cap Outlay Deprec 27'!C8</f>
        <v>868104</v>
      </c>
      <c r="D2009" s="13" t="str">
        <f t="shared" si="30"/>
        <v>Error?</v>
      </c>
    </row>
    <row r="2010" spans="1:4" x14ac:dyDescent="0.2">
      <c r="A2010" s="54">
        <v>1949</v>
      </c>
      <c r="B2010" s="1221">
        <f>'Cap Outlay Deprec 27'!C10</f>
        <v>6405</v>
      </c>
      <c r="D2010" s="13" t="str">
        <f t="shared" si="30"/>
        <v>Error?</v>
      </c>
    </row>
    <row r="2011" spans="1:4" x14ac:dyDescent="0.2">
      <c r="A2011" s="54">
        <v>1950</v>
      </c>
      <c r="B2011" s="1221">
        <f>'Cap Outlay Deprec 27'!C12</f>
        <v>117104</v>
      </c>
      <c r="D2011" s="13" t="str">
        <f t="shared" si="30"/>
        <v>Error?</v>
      </c>
    </row>
    <row r="2012" spans="1:4" x14ac:dyDescent="0.2">
      <c r="A2012" s="54">
        <v>1951</v>
      </c>
      <c r="B2012" s="1221">
        <f>'Cap Outlay Deprec 27'!C13</f>
        <v>103801</v>
      </c>
      <c r="D2012" s="13" t="str">
        <f t="shared" si="30"/>
        <v>Error?</v>
      </c>
    </row>
    <row r="2013" spans="1:4" x14ac:dyDescent="0.2">
      <c r="A2013" s="54">
        <v>1952</v>
      </c>
      <c r="B2013" s="1221">
        <f>'Cap Outlay Deprec 27'!C16</f>
        <v>1101414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39392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2088</v>
      </c>
      <c r="D2018" s="13" t="str">
        <f t="shared" si="30"/>
        <v>Error?</v>
      </c>
    </row>
    <row r="2019" spans="1:4" x14ac:dyDescent="0.2">
      <c r="A2019" s="54">
        <v>1958</v>
      </c>
      <c r="B2019" s="1221">
        <f>'Cap Outlay Deprec 27'!D16</f>
        <v>41480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6000</v>
      </c>
      <c r="C2026" s="13" t="s">
        <v>653</v>
      </c>
      <c r="D2026" s="13" t="str">
        <f t="shared" si="30"/>
        <v>Error?</v>
      </c>
    </row>
    <row r="2027" spans="1:4" x14ac:dyDescent="0.2">
      <c r="A2027" s="54">
        <v>1966</v>
      </c>
      <c r="B2027" s="1221">
        <f>'Cap Outlay Deprec 27'!F8</f>
        <v>907496</v>
      </c>
      <c r="C2027" s="13" t="s">
        <v>653</v>
      </c>
      <c r="D2027" s="13" t="str">
        <f t="shared" si="30"/>
        <v>Error?</v>
      </c>
    </row>
    <row r="2028" spans="1:4" x14ac:dyDescent="0.2">
      <c r="A2028" s="54">
        <v>1967</v>
      </c>
      <c r="B2028" s="1221">
        <f>'Cap Outlay Deprec 27'!F10</f>
        <v>6405</v>
      </c>
      <c r="C2028" s="13" t="s">
        <v>653</v>
      </c>
      <c r="D2028" s="13" t="str">
        <f t="shared" si="30"/>
        <v>Error?</v>
      </c>
    </row>
    <row r="2029" spans="1:4" x14ac:dyDescent="0.2">
      <c r="A2029" s="54">
        <v>1968</v>
      </c>
      <c r="B2029" s="1221">
        <f>'Cap Outlay Deprec 27'!F12</f>
        <v>117104</v>
      </c>
      <c r="C2029" s="13" t="s">
        <v>653</v>
      </c>
      <c r="D2029" s="13" t="str">
        <f t="shared" si="30"/>
        <v>Error?</v>
      </c>
    </row>
    <row r="2030" spans="1:4" x14ac:dyDescent="0.2">
      <c r="A2030" s="54">
        <v>1969</v>
      </c>
      <c r="B2030" s="1221">
        <f>'Cap Outlay Deprec 27'!F13</f>
        <v>105889</v>
      </c>
      <c r="C2030" s="13" t="s">
        <v>653</v>
      </c>
      <c r="D2030" s="13" t="str">
        <f t="shared" si="30"/>
        <v>Error?</v>
      </c>
    </row>
    <row r="2031" spans="1:4" x14ac:dyDescent="0.2">
      <c r="A2031" s="54">
        <v>1970</v>
      </c>
      <c r="B2031" s="1221">
        <f>'Cap Outlay Deprec 27'!F16</f>
        <v>1142894</v>
      </c>
      <c r="C2031" s="13" t="s">
        <v>653</v>
      </c>
      <c r="D2031" s="13" t="str">
        <f t="shared" si="30"/>
        <v>Error?</v>
      </c>
    </row>
    <row r="2032" spans="1:4" x14ac:dyDescent="0.2">
      <c r="A2032" s="82">
        <v>1971</v>
      </c>
      <c r="D2032" s="13" t="str">
        <f t="shared" si="30"/>
        <v>OK</v>
      </c>
    </row>
    <row r="2033" spans="1:4" x14ac:dyDescent="0.2">
      <c r="A2033" s="54">
        <v>1972</v>
      </c>
      <c r="B2033" s="1221">
        <f>'Cap Outlay Deprec 27'!H8</f>
        <v>500993</v>
      </c>
      <c r="D2033" s="13" t="str">
        <f t="shared" si="30"/>
        <v>Error?</v>
      </c>
    </row>
    <row r="2034" spans="1:4" x14ac:dyDescent="0.2">
      <c r="A2034" s="54">
        <v>1973</v>
      </c>
      <c r="B2034" s="1221">
        <f>'Cap Outlay Deprec 27'!H10</f>
        <v>5762</v>
      </c>
      <c r="D2034" s="13" t="str">
        <f t="shared" si="30"/>
        <v>Error?</v>
      </c>
    </row>
    <row r="2035" spans="1:4" x14ac:dyDescent="0.2">
      <c r="A2035" s="54">
        <v>1974</v>
      </c>
      <c r="B2035" s="1221">
        <f>'Cap Outlay Deprec 27'!H12</f>
        <v>87161</v>
      </c>
      <c r="D2035" s="13" t="str">
        <f t="shared" si="30"/>
        <v>Error?</v>
      </c>
    </row>
    <row r="2036" spans="1:4" x14ac:dyDescent="0.2">
      <c r="A2036" s="54">
        <v>1975</v>
      </c>
      <c r="B2036" s="1221">
        <f>'Cap Outlay Deprec 27'!H13</f>
        <v>103008</v>
      </c>
      <c r="D2036" s="13" t="str">
        <f t="shared" si="30"/>
        <v>Error?</v>
      </c>
    </row>
    <row r="2037" spans="1:4" x14ac:dyDescent="0.2">
      <c r="A2037" s="54">
        <v>1976</v>
      </c>
      <c r="B2037" s="1221">
        <f>'Cap Outlay Deprec 27'!H16</f>
        <v>696924</v>
      </c>
      <c r="C2037" s="13" t="s">
        <v>653</v>
      </c>
      <c r="D2037" s="13" t="str">
        <f t="shared" si="30"/>
        <v>Error?</v>
      </c>
    </row>
    <row r="2038" spans="1:4" x14ac:dyDescent="0.2">
      <c r="A2038" s="82">
        <v>1977</v>
      </c>
      <c r="D2038" s="13" t="str">
        <f t="shared" si="30"/>
        <v>OK</v>
      </c>
    </row>
    <row r="2039" spans="1:4" x14ac:dyDescent="0.2">
      <c r="A2039" s="54">
        <v>1978</v>
      </c>
      <c r="B2039" s="1221">
        <f>'Cap Outlay Deprec 27'!I8</f>
        <v>10309</v>
      </c>
      <c r="D2039" s="13" t="str">
        <f t="shared" si="30"/>
        <v>Error?</v>
      </c>
    </row>
    <row r="2040" spans="1:4" x14ac:dyDescent="0.2">
      <c r="A2040" s="54">
        <v>1979</v>
      </c>
      <c r="B2040" s="1221">
        <f>'Cap Outlay Deprec 27'!I10</f>
        <v>320</v>
      </c>
      <c r="D2040" s="13" t="str">
        <f t="shared" si="30"/>
        <v>Error?</v>
      </c>
    </row>
    <row r="2041" spans="1:4" x14ac:dyDescent="0.2">
      <c r="A2041" s="54">
        <v>1980</v>
      </c>
      <c r="B2041" s="1221">
        <f>'Cap Outlay Deprec 27'!I12</f>
        <v>6703</v>
      </c>
      <c r="D2041" s="13" t="str">
        <f t="shared" si="30"/>
        <v>Error?</v>
      </c>
    </row>
    <row r="2042" spans="1:4" x14ac:dyDescent="0.2">
      <c r="A2042" s="54">
        <v>1981</v>
      </c>
      <c r="B2042" s="1221">
        <f>'Cap Outlay Deprec 27'!I13</f>
        <v>15585</v>
      </c>
      <c r="D2042" s="13" t="str">
        <f t="shared" si="30"/>
        <v>Error?</v>
      </c>
    </row>
    <row r="2043" spans="1:4" x14ac:dyDescent="0.2">
      <c r="A2043" s="54">
        <v>1982</v>
      </c>
      <c r="B2043" s="1221">
        <f>'Cap Outlay Deprec 27'!I16</f>
        <v>32917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511302</v>
      </c>
      <c r="C2051" s="13" t="s">
        <v>653</v>
      </c>
      <c r="D2051" s="13" t="str">
        <f t="shared" si="31"/>
        <v>Error?</v>
      </c>
    </row>
    <row r="2052" spans="1:4" x14ac:dyDescent="0.2">
      <c r="A2052" s="54">
        <v>1991</v>
      </c>
      <c r="B2052" s="1221">
        <f>'Cap Outlay Deprec 27'!K10</f>
        <v>6082</v>
      </c>
      <c r="C2052" s="13" t="s">
        <v>653</v>
      </c>
      <c r="D2052" s="13" t="str">
        <f t="shared" si="31"/>
        <v>Error?</v>
      </c>
    </row>
    <row r="2053" spans="1:4" x14ac:dyDescent="0.2">
      <c r="A2053" s="54">
        <v>1992</v>
      </c>
      <c r="B2053" s="1221">
        <f>'Cap Outlay Deprec 27'!K12</f>
        <v>93864</v>
      </c>
      <c r="C2053" s="13" t="s">
        <v>653</v>
      </c>
      <c r="D2053" s="13" t="str">
        <f t="shared" si="31"/>
        <v>Error?</v>
      </c>
    </row>
    <row r="2054" spans="1:4" x14ac:dyDescent="0.2">
      <c r="A2054" s="54">
        <v>1993</v>
      </c>
      <c r="B2054" s="1221">
        <f>'Cap Outlay Deprec 27'!K13</f>
        <v>118593</v>
      </c>
      <c r="C2054" s="13" t="s">
        <v>653</v>
      </c>
      <c r="D2054" s="13" t="str">
        <f t="shared" si="31"/>
        <v>Error?</v>
      </c>
    </row>
    <row r="2055" spans="1:4" x14ac:dyDescent="0.2">
      <c r="A2055" s="54">
        <v>1994</v>
      </c>
      <c r="B2055" s="1221">
        <f>'Cap Outlay Deprec 27'!K16</f>
        <v>729841</v>
      </c>
      <c r="C2055" s="13" t="s">
        <v>653</v>
      </c>
      <c r="D2055" s="13" t="str">
        <f t="shared" si="31"/>
        <v>Error?</v>
      </c>
    </row>
    <row r="2056" spans="1:4" x14ac:dyDescent="0.2">
      <c r="A2056" s="54">
        <v>1995</v>
      </c>
      <c r="B2056" s="1221">
        <f>'Cap Outlay Deprec 27'!L5</f>
        <v>6000</v>
      </c>
      <c r="C2056" s="13" t="s">
        <v>653</v>
      </c>
      <c r="D2056" s="13" t="str">
        <f t="shared" si="31"/>
        <v>Error?</v>
      </c>
    </row>
    <row r="2057" spans="1:4" x14ac:dyDescent="0.2">
      <c r="A2057" s="54">
        <v>1996</v>
      </c>
      <c r="B2057" s="1221">
        <f>'Cap Outlay Deprec 27'!L8</f>
        <v>396194</v>
      </c>
      <c r="C2057" s="13" t="s">
        <v>653</v>
      </c>
      <c r="D2057" s="13" t="str">
        <f t="shared" si="31"/>
        <v>Error?</v>
      </c>
    </row>
    <row r="2058" spans="1:4" x14ac:dyDescent="0.2">
      <c r="A2058" s="54">
        <v>1997</v>
      </c>
      <c r="B2058" s="1221">
        <f>'Cap Outlay Deprec 27'!L10</f>
        <v>323</v>
      </c>
      <c r="C2058" s="13" t="s">
        <v>653</v>
      </c>
      <c r="D2058" s="13" t="str">
        <f t="shared" si="31"/>
        <v>Error?</v>
      </c>
    </row>
    <row r="2059" spans="1:4" x14ac:dyDescent="0.2">
      <c r="A2059" s="54">
        <v>1998</v>
      </c>
      <c r="B2059" s="1221">
        <f>'Cap Outlay Deprec 27'!L12</f>
        <v>23240</v>
      </c>
      <c r="C2059" s="13" t="s">
        <v>653</v>
      </c>
      <c r="D2059" s="13" t="str">
        <f t="shared" si="31"/>
        <v>Error?</v>
      </c>
    </row>
    <row r="2060" spans="1:4" x14ac:dyDescent="0.2">
      <c r="A2060" s="54">
        <v>1999</v>
      </c>
      <c r="B2060" s="1221">
        <f>'Cap Outlay Deprec 27'!L13</f>
        <v>-12704</v>
      </c>
      <c r="C2060" s="13" t="s">
        <v>653</v>
      </c>
      <c r="D2060" s="13" t="str">
        <f t="shared" si="31"/>
        <v>Error?</v>
      </c>
    </row>
    <row r="2061" spans="1:4" x14ac:dyDescent="0.2">
      <c r="A2061" s="54">
        <v>2000</v>
      </c>
      <c r="B2061" s="1221">
        <f>'Cap Outlay Deprec 27'!L16</f>
        <v>413053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27028</v>
      </c>
      <c r="C2088" s="13" t="s">
        <v>653</v>
      </c>
      <c r="D2088" s="13" t="str">
        <f t="shared" si="31"/>
        <v>Error?</v>
      </c>
    </row>
    <row r="2089" spans="1:4" x14ac:dyDescent="0.2">
      <c r="A2089" s="54">
        <v>2028</v>
      </c>
      <c r="B2089" s="1221">
        <f>'Expenditures 15-22'!K92</f>
        <v>5152</v>
      </c>
      <c r="C2089" s="13" t="s">
        <v>653</v>
      </c>
      <c r="D2089" s="13" t="str">
        <f t="shared" si="31"/>
        <v>Error?</v>
      </c>
    </row>
    <row r="2090" spans="1:4" x14ac:dyDescent="0.2">
      <c r="A2090" s="82">
        <v>2029</v>
      </c>
      <c r="D2090" s="13" t="str">
        <f t="shared" si="31"/>
        <v>OK</v>
      </c>
    </row>
    <row r="2091" spans="1:4" x14ac:dyDescent="0.2">
      <c r="A2091" s="54">
        <v>2030</v>
      </c>
      <c r="B2091" s="1221">
        <f>'Expenditures 15-22'!H136</f>
        <v>1828</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18763</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32281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757760</v>
      </c>
      <c r="C2551" s="13" t="s">
        <v>653</v>
      </c>
      <c r="D2551" s="13" t="str">
        <f t="shared" si="38"/>
        <v>Error?</v>
      </c>
    </row>
    <row r="2552" spans="1:4" x14ac:dyDescent="0.2">
      <c r="A2552" s="82">
        <v>2491</v>
      </c>
      <c r="D2552" s="13" t="str">
        <f t="shared" si="38"/>
        <v>OK</v>
      </c>
    </row>
    <row r="2553" spans="1:4" x14ac:dyDescent="0.2">
      <c r="A2553" s="54">
        <v>2492</v>
      </c>
      <c r="B2553" s="1221">
        <f>'Acct Summary 7-8'!C6</f>
        <v>35220</v>
      </c>
      <c r="C2553" s="13" t="s">
        <v>653</v>
      </c>
      <c r="D2553" s="13" t="str">
        <f t="shared" si="38"/>
        <v>Error?</v>
      </c>
    </row>
    <row r="2554" spans="1:4" x14ac:dyDescent="0.2">
      <c r="A2554" s="54">
        <v>2493</v>
      </c>
      <c r="B2554" s="1221">
        <f>'Acct Summary 7-8'!C7</f>
        <v>33616</v>
      </c>
      <c r="C2554" s="13" t="s">
        <v>653</v>
      </c>
      <c r="D2554" s="13" t="str">
        <f t="shared" si="38"/>
        <v>Error?</v>
      </c>
    </row>
    <row r="2555" spans="1:4" x14ac:dyDescent="0.2">
      <c r="A2555" s="54">
        <v>2494</v>
      </c>
      <c r="B2555" s="1221">
        <f>'Acct Summary 7-8'!C8</f>
        <v>826596</v>
      </c>
      <c r="C2555" s="13" t="s">
        <v>653</v>
      </c>
      <c r="D2555" s="13" t="str">
        <f t="shared" si="38"/>
        <v>Error?</v>
      </c>
    </row>
    <row r="2556" spans="1:4" x14ac:dyDescent="0.2">
      <c r="A2556" s="54">
        <v>2495</v>
      </c>
      <c r="B2556" s="1221">
        <f>'Acct Summary 7-8'!C12</f>
        <v>400637</v>
      </c>
      <c r="C2556" s="13" t="s">
        <v>653</v>
      </c>
      <c r="D2556" s="13" t="str">
        <f t="shared" si="38"/>
        <v>Error?</v>
      </c>
    </row>
    <row r="2557" spans="1:4" x14ac:dyDescent="0.2">
      <c r="A2557" s="54">
        <v>2496</v>
      </c>
      <c r="B2557" s="1221">
        <f>'Acct Summary 7-8'!C13</f>
        <v>269169</v>
      </c>
      <c r="C2557" s="13" t="s">
        <v>653</v>
      </c>
      <c r="D2557" s="13" t="str">
        <f t="shared" si="38"/>
        <v>Error?</v>
      </c>
    </row>
    <row r="2558" spans="1:4" x14ac:dyDescent="0.2">
      <c r="A2558" s="54">
        <v>2497</v>
      </c>
      <c r="B2558" s="1221">
        <f>'Acct Summary 7-8'!C14</f>
        <v>59</v>
      </c>
      <c r="C2558" s="13" t="s">
        <v>653</v>
      </c>
      <c r="D2558" s="13" t="str">
        <f t="shared" si="38"/>
        <v>Error?</v>
      </c>
    </row>
    <row r="2559" spans="1:4" x14ac:dyDescent="0.2">
      <c r="A2559" s="54">
        <v>2498</v>
      </c>
      <c r="B2559" s="1221">
        <f>'Acct Summary 7-8'!C15</f>
        <v>32180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702045</v>
      </c>
      <c r="C2561" s="13" t="s">
        <v>653</v>
      </c>
      <c r="D2561" s="13" t="str">
        <f t="shared" si="39"/>
        <v>Error?</v>
      </c>
    </row>
    <row r="2562" spans="1:4" x14ac:dyDescent="0.2">
      <c r="A2562" s="54">
        <v>2501</v>
      </c>
      <c r="B2562" s="1221">
        <f>'Acct Summary 7-8'!C20</f>
        <v>124551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153216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153216</v>
      </c>
      <c r="C2568" s="13" t="s">
        <v>653</v>
      </c>
      <c r="D2568" s="13" t="str">
        <f t="shared" si="39"/>
        <v>Error?</v>
      </c>
    </row>
    <row r="2569" spans="1:4" x14ac:dyDescent="0.2">
      <c r="A2569" s="54">
        <v>2508</v>
      </c>
      <c r="B2569" s="1221">
        <f>'Acct Summary 7-8'!D13</f>
        <v>137281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18763</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156044</v>
      </c>
      <c r="C2573" s="13" t="s">
        <v>653</v>
      </c>
      <c r="D2573" s="13" t="str">
        <f t="shared" si="39"/>
        <v>Error?</v>
      </c>
    </row>
    <row r="2574" spans="1:4" x14ac:dyDescent="0.2">
      <c r="A2574" s="54">
        <v>2513</v>
      </c>
      <c r="B2574" s="1221">
        <f>'Acct Summary 7-8'!D20</f>
        <v>-2828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40822</v>
      </c>
      <c r="C2591" s="13" t="s">
        <v>653</v>
      </c>
      <c r="D2591" s="13" t="str">
        <f t="shared" si="39"/>
        <v>Error?</v>
      </c>
    </row>
    <row r="2592" spans="1:4" x14ac:dyDescent="0.2">
      <c r="A2592" s="82">
        <v>2531</v>
      </c>
      <c r="D2592" s="13" t="str">
        <f t="shared" si="39"/>
        <v>OK</v>
      </c>
    </row>
    <row r="2593" spans="1:4" x14ac:dyDescent="0.2">
      <c r="A2593" s="54">
        <v>2532</v>
      </c>
      <c r="B2593" s="1221">
        <f>'Acct Summary 7-8'!F6</f>
        <v>7709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48531</v>
      </c>
      <c r="C2595" s="13" t="s">
        <v>653</v>
      </c>
      <c r="D2595" s="13" t="str">
        <f t="shared" si="39"/>
        <v>Error?</v>
      </c>
    </row>
    <row r="2596" spans="1:4" x14ac:dyDescent="0.2">
      <c r="A2596" s="54">
        <v>2535</v>
      </c>
      <c r="B2596" s="1221">
        <f>'Acct Summary 7-8'!F13</f>
        <v>43432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43432</v>
      </c>
      <c r="C2600" s="13" t="s">
        <v>653</v>
      </c>
      <c r="D2600" s="13" t="str">
        <f t="shared" si="39"/>
        <v>Error?</v>
      </c>
    </row>
    <row r="2601" spans="1:4" x14ac:dyDescent="0.2">
      <c r="A2601" s="54">
        <v>2540</v>
      </c>
      <c r="B2601" s="1221">
        <f>'Acct Summary 7-8'!F20</f>
        <v>5099</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33355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69</v>
      </c>
      <c r="C2605" s="13" t="s">
        <v>653</v>
      </c>
      <c r="D2605" s="13" t="str">
        <f t="shared" si="39"/>
        <v>Error?</v>
      </c>
    </row>
    <row r="2606" spans="1:4" x14ac:dyDescent="0.2">
      <c r="A2606" s="54">
        <v>2545</v>
      </c>
      <c r="B2606" s="1221">
        <f>'Acct Summary 7-8'!G8</f>
        <v>33424</v>
      </c>
      <c r="C2606" s="13" t="s">
        <v>653</v>
      </c>
      <c r="D2606" s="13" t="str">
        <f t="shared" si="39"/>
        <v>Error?</v>
      </c>
    </row>
    <row r="2607" spans="1:4" x14ac:dyDescent="0.2">
      <c r="A2607" s="54">
        <v>2546</v>
      </c>
      <c r="B2607" s="1221">
        <f>'Acct Summary 7-8'!G12</f>
        <v>6854</v>
      </c>
      <c r="C2607" s="13" t="s">
        <v>653</v>
      </c>
      <c r="D2607" s="13" t="str">
        <f t="shared" si="39"/>
        <v>Error?</v>
      </c>
    </row>
    <row r="2608" spans="1:4" x14ac:dyDescent="0.2">
      <c r="A2608" s="54">
        <v>2547</v>
      </c>
      <c r="B2608" s="1221">
        <f>'Acct Summary 7-8'!G13</f>
        <v>24601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31455</v>
      </c>
      <c r="C2612" s="13" t="s">
        <v>653</v>
      </c>
      <c r="D2612" s="13" t="str">
        <f t="shared" si="39"/>
        <v>Error?</v>
      </c>
    </row>
    <row r="2613" spans="1:4" x14ac:dyDescent="0.2">
      <c r="A2613" s="54">
        <v>2552</v>
      </c>
      <c r="B2613" s="1221">
        <f>'Acct Summary 7-8'!G20</f>
        <v>1969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27028</v>
      </c>
      <c r="C2789" s="13" t="s">
        <v>653</v>
      </c>
      <c r="D2789" s="13" t="str">
        <f t="shared" si="42"/>
        <v>Error?</v>
      </c>
    </row>
    <row r="2790" spans="1:4" x14ac:dyDescent="0.2">
      <c r="A2790" s="54">
        <v>2729</v>
      </c>
      <c r="B2790" s="1221">
        <f>'Expenditures 15-22'!E102</f>
        <v>27028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142273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15346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142273</v>
      </c>
      <c r="D2912" s="13" t="str">
        <f t="shared" si="44"/>
        <v>Error?</v>
      </c>
    </row>
    <row r="2913" spans="1:4" x14ac:dyDescent="0.2">
      <c r="A2913" s="54">
        <v>2852</v>
      </c>
      <c r="B2913" s="1221">
        <f>'Assets-Liab 5-6'!I41</f>
        <v>142273</v>
      </c>
      <c r="C2913" s="13" t="s">
        <v>653</v>
      </c>
      <c r="D2913" s="13" t="str">
        <f t="shared" si="44"/>
        <v>Error?</v>
      </c>
    </row>
    <row r="2914" spans="1:4" x14ac:dyDescent="0.2">
      <c r="A2914" s="54">
        <v>2853</v>
      </c>
      <c r="B2914" s="1221">
        <f>'Assets-Liab 5-6'!L33</f>
        <v>15346</v>
      </c>
      <c r="D2914" s="13" t="str">
        <f t="shared" si="44"/>
        <v>Error?</v>
      </c>
    </row>
    <row r="2915" spans="1:4" x14ac:dyDescent="0.2">
      <c r="A2915" s="82">
        <v>2854</v>
      </c>
      <c r="D2915" s="13" t="str">
        <f t="shared" si="44"/>
        <v>OK</v>
      </c>
    </row>
    <row r="2916" spans="1:4" x14ac:dyDescent="0.2">
      <c r="A2916" s="54">
        <v>2855</v>
      </c>
      <c r="B2916" s="1221">
        <f>'Assets-Liab 5-6'!L34</f>
        <v>15346</v>
      </c>
      <c r="C2916" s="13" t="s">
        <v>653</v>
      </c>
      <c r="D2916" s="13" t="str">
        <f t="shared" si="44"/>
        <v>Error?</v>
      </c>
    </row>
    <row r="2917" spans="1:4" x14ac:dyDescent="0.2">
      <c r="A2917" s="54">
        <v>2856</v>
      </c>
      <c r="B2917" s="1221">
        <f>'Assets-Liab 5-6'!L41</f>
        <v>15346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6019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21009</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6019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21009</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1828</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1828</v>
      </c>
      <c r="C2987" s="13" t="s">
        <v>653</v>
      </c>
      <c r="D2987" s="13" t="str">
        <f t="shared" si="45"/>
        <v>Error?</v>
      </c>
    </row>
    <row r="2988" spans="1:4" x14ac:dyDescent="0.2">
      <c r="A2988" s="54">
        <v>2927</v>
      </c>
      <c r="B2988" s="1221">
        <f>'Expenditures 15-22'!K135</f>
        <v>16935</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17308</v>
      </c>
      <c r="C3225" s="13" t="s">
        <v>653</v>
      </c>
      <c r="D3225" s="13" t="str">
        <f t="shared" si="49"/>
        <v>Error?</v>
      </c>
    </row>
    <row r="3226" spans="1:4" x14ac:dyDescent="0.2">
      <c r="A3226" s="54">
        <v>3165</v>
      </c>
      <c r="B3226" s="1221">
        <f>'Acct Summary 7-8'!I8</f>
        <v>17308</v>
      </c>
      <c r="C3226" s="13" t="s">
        <v>653</v>
      </c>
      <c r="D3226" s="13" t="str">
        <f t="shared" si="49"/>
        <v>Error?</v>
      </c>
    </row>
    <row r="3227" spans="1:4" x14ac:dyDescent="0.2">
      <c r="A3227" s="54">
        <v>3166</v>
      </c>
      <c r="B3227" s="1221">
        <f>'Acct Summary 7-8'!I20</f>
        <v>17308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124551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-2828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5099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1969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17308</v>
      </c>
      <c r="C3320" s="13" t="s">
        <v>653</v>
      </c>
      <c r="D3320" s="13" t="str">
        <f t="shared" si="50"/>
        <v>Error?</v>
      </c>
    </row>
    <row r="3321" spans="1:4" x14ac:dyDescent="0.2">
      <c r="A3321" s="54">
        <v>3260</v>
      </c>
      <c r="B3321" s="1221">
        <f>'Acct Summary 7-8'!I79</f>
        <v>124965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142273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62951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7779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262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70992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4041</v>
      </c>
      <c r="D3387" s="13" t="str">
        <f t="shared" si="51"/>
        <v>Error?</v>
      </c>
    </row>
    <row r="3388" spans="1:4" x14ac:dyDescent="0.2">
      <c r="A3388" s="54">
        <v>3327</v>
      </c>
      <c r="B3388" s="1221">
        <f>'Expenditures 15-22'!D211</f>
        <v>2276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4041</v>
      </c>
      <c r="C3390" s="13" t="s">
        <v>653</v>
      </c>
      <c r="D3390" s="13" t="str">
        <f t="shared" si="51"/>
        <v>Error?</v>
      </c>
    </row>
    <row r="3391" spans="1:4" x14ac:dyDescent="0.2">
      <c r="A3391" s="54">
        <v>3330</v>
      </c>
      <c r="B3391" s="1221">
        <f>'Expenditures 15-22'!K211</f>
        <v>2276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914730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305040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59191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57713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142273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15346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18420</v>
      </c>
      <c r="C3446" s="13" t="s">
        <v>653</v>
      </c>
      <c r="D3446" s="13" t="str">
        <f t="shared" si="52"/>
        <v>Error?</v>
      </c>
    </row>
    <row r="3447" spans="1:4" x14ac:dyDescent="0.2">
      <c r="A3447" s="54">
        <v>3386</v>
      </c>
      <c r="B3447" s="1221">
        <f>'Tax Sched 24'!D16</f>
        <v>18420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15002</v>
      </c>
      <c r="C3449" s="13" t="s">
        <v>653</v>
      </c>
      <c r="D3449" s="13" t="str">
        <f t="shared" si="52"/>
        <v>Error?</v>
      </c>
    </row>
    <row r="3450" spans="1:4" x14ac:dyDescent="0.2">
      <c r="A3450" s="54">
        <v>3389</v>
      </c>
      <c r="B3450" s="1221">
        <f>'Tax Sched 24'!E16</f>
        <v>15002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17162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17162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17162</v>
      </c>
      <c r="D3567" s="13" t="str">
        <f t="shared" si="54"/>
        <v>Error?</v>
      </c>
    </row>
    <row r="3568" spans="1:4" x14ac:dyDescent="0.2">
      <c r="A3568" s="54">
        <v>3507</v>
      </c>
      <c r="B3568" s="1221">
        <f>'Assets-Liab 5-6'!K41</f>
        <v>17162</v>
      </c>
      <c r="C3568" s="13" t="s">
        <v>653</v>
      </c>
      <c r="D3568" s="13" t="str">
        <f t="shared" si="54"/>
        <v>Error?</v>
      </c>
    </row>
    <row r="3569" spans="1:4" x14ac:dyDescent="0.2">
      <c r="A3569" s="54">
        <v>3508</v>
      </c>
      <c r="B3569" s="1221">
        <f>'Acct Summary 7-8'!K4</f>
        <v>16953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16953</v>
      </c>
      <c r="C3571" s="13" t="s">
        <v>653</v>
      </c>
      <c r="D3571" s="13" t="str">
        <f t="shared" si="54"/>
        <v>Error?</v>
      </c>
    </row>
    <row r="3572" spans="1:4" x14ac:dyDescent="0.2">
      <c r="A3572" s="54">
        <v>3511</v>
      </c>
      <c r="B3572" s="1221">
        <f>'Acct Summary 7-8'!K13</f>
        <v>1221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1221</v>
      </c>
      <c r="C3575" s="13" t="s">
        <v>653</v>
      </c>
      <c r="D3575" s="13" t="str">
        <f t="shared" si="54"/>
        <v>Error?</v>
      </c>
    </row>
    <row r="3576" spans="1:4" x14ac:dyDescent="0.2">
      <c r="A3576" s="54">
        <v>3515</v>
      </c>
      <c r="B3576" s="1221">
        <f>'Acct Summary 7-8'!K20</f>
        <v>15732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15732</v>
      </c>
      <c r="C3588" s="13" t="s">
        <v>653</v>
      </c>
      <c r="D3588" s="13" t="str">
        <f t="shared" si="55"/>
        <v>Error?</v>
      </c>
    </row>
    <row r="3589" spans="1:4" x14ac:dyDescent="0.2">
      <c r="A3589" s="54">
        <v>3528</v>
      </c>
      <c r="B3589" s="1221">
        <f>'Acct Summary 7-8'!K79</f>
        <v>1430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17162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1221</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1221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1221</v>
      </c>
      <c r="C3635" s="13" t="s">
        <v>653</v>
      </c>
      <c r="D3635" s="13" t="str">
        <f t="shared" si="55"/>
        <v>Error?</v>
      </c>
    </row>
    <row r="3636" spans="1:4" x14ac:dyDescent="0.2">
      <c r="A3636" s="54">
        <v>3575</v>
      </c>
      <c r="B3636" s="1221">
        <f>'Expenditures 15-22'!E354</f>
        <v>1221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1221</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1221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1221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1221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15732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16934</v>
      </c>
      <c r="C3725" s="13" t="s">
        <v>653</v>
      </c>
      <c r="D3725" s="13" t="str">
        <f t="shared" si="57"/>
        <v>Error?</v>
      </c>
    </row>
    <row r="3726" spans="1:4" x14ac:dyDescent="0.2">
      <c r="A3726" s="54">
        <v>3665</v>
      </c>
      <c r="B3726" s="1221">
        <f>'Tax Sched 24'!D13</f>
        <v>16934</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10002</v>
      </c>
      <c r="C3728" s="13" t="s">
        <v>653</v>
      </c>
      <c r="D3728" s="13" t="str">
        <f t="shared" si="57"/>
        <v>Error?</v>
      </c>
    </row>
    <row r="3729" spans="1:4" x14ac:dyDescent="0.2">
      <c r="A3729" s="54">
        <v>3668</v>
      </c>
      <c r="B3729" s="1221">
        <f>'Tax Sched 24'!E13</f>
        <v>10002</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354104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1180700</v>
      </c>
      <c r="C4122" s="13" t="s">
        <v>653</v>
      </c>
      <c r="D4122" s="13" t="str">
        <f t="shared" si="63"/>
        <v>Error?</v>
      </c>
    </row>
    <row r="4123" spans="1:4" x14ac:dyDescent="0.2">
      <c r="A4123" s="54">
        <v>4062</v>
      </c>
      <c r="B4123" s="1221">
        <f>'Acct Summary 7-8'!D10</f>
        <v>153216</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48531</v>
      </c>
      <c r="C4125" s="13" t="s">
        <v>653</v>
      </c>
      <c r="D4125" s="13" t="str">
        <f t="shared" si="63"/>
        <v>Error?</v>
      </c>
    </row>
    <row r="4126" spans="1:4" x14ac:dyDescent="0.2">
      <c r="A4126" s="54">
        <v>4065</v>
      </c>
      <c r="B4126" s="1221">
        <f>'Acct Summary 7-8'!G10</f>
        <v>33424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17308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16953</v>
      </c>
      <c r="C4130" s="13" t="s">
        <v>653</v>
      </c>
      <c r="D4130" s="13" t="str">
        <f t="shared" si="63"/>
        <v>Error?</v>
      </c>
    </row>
    <row r="4131" spans="1:4" x14ac:dyDescent="0.2">
      <c r="A4131" s="54">
        <v>4070</v>
      </c>
      <c r="B4131" s="1221">
        <f>'Acct Summary 7-8'!C18</f>
        <v>354104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1056149</v>
      </c>
      <c r="C4136" s="13" t="s">
        <v>653</v>
      </c>
      <c r="D4136" s="13" t="str">
        <f t="shared" si="63"/>
        <v>Error?</v>
      </c>
    </row>
    <row r="4137" spans="1:4" x14ac:dyDescent="0.2">
      <c r="A4137" s="54">
        <v>4076</v>
      </c>
      <c r="B4137" s="1221">
        <f>'Acct Summary 7-8'!D19</f>
        <v>156044</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43432</v>
      </c>
      <c r="C4139" s="13" t="s">
        <v>653</v>
      </c>
      <c r="D4139" s="13" t="str">
        <f t="shared" si="63"/>
        <v>Error?</v>
      </c>
    </row>
    <row r="4140" spans="1:4" x14ac:dyDescent="0.2">
      <c r="A4140" s="54">
        <v>4079</v>
      </c>
      <c r="B4140" s="1221">
        <f>'Acct Summary 7-8'!G19</f>
        <v>31455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1221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16935</v>
      </c>
      <c r="D4201" s="13" t="str">
        <f t="shared" si="64"/>
        <v>Error?</v>
      </c>
    </row>
    <row r="4202" spans="1:4" x14ac:dyDescent="0.2">
      <c r="A4202" s="54">
        <v>4141</v>
      </c>
      <c r="B4202" s="1221">
        <f>'Expenditures 15-22'!E136</f>
        <v>16935</v>
      </c>
      <c r="C4202" s="13" t="s">
        <v>653</v>
      </c>
      <c r="D4202" s="13" t="str">
        <f t="shared" si="64"/>
        <v>Error?</v>
      </c>
    </row>
    <row r="4203" spans="1:4" x14ac:dyDescent="0.2">
      <c r="A4203" s="54">
        <v>4142</v>
      </c>
      <c r="B4203" s="1221">
        <f>'Expenditures 15-22'!E138</f>
        <v>16935</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2140.11</v>
      </c>
      <c r="C4265" s="13" t="s">
        <v>653</v>
      </c>
      <c r="D4265" s="13" t="str">
        <f t="shared" si="65"/>
        <v>Error?</v>
      </c>
      <c r="E4265" s="803"/>
    </row>
    <row r="4266" spans="1:5" x14ac:dyDescent="0.2">
      <c r="A4266" s="90">
        <v>4205</v>
      </c>
      <c r="B4266" s="1221">
        <f>('FP Info 3'!F10)*100000</f>
        <v>370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2630</v>
      </c>
      <c r="C4268" s="13" t="s">
        <v>653</v>
      </c>
      <c r="D4268" s="13" t="str">
        <f t="shared" si="65"/>
        <v>Error?</v>
      </c>
    </row>
    <row r="4269" spans="1:5" x14ac:dyDescent="0.2">
      <c r="A4269" s="90">
        <v>4208</v>
      </c>
      <c r="B4269" s="1221">
        <f>'FP Info 3'!J16</f>
        <v>1421285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400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299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6675</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69</v>
      </c>
      <c r="D4410" s="13" t="str">
        <f t="shared" si="67"/>
        <v>Error?</v>
      </c>
    </row>
    <row r="4411" spans="1:4" x14ac:dyDescent="0.2">
      <c r="A4411" s="54">
        <v>4350</v>
      </c>
      <c r="B4411" s="1221">
        <f>'Revenues 9-14'!C216</f>
        <v>6675</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69</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275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15471</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34012114</v>
      </c>
      <c r="D4995" s="13" t="str">
        <f t="shared" si="77"/>
        <v>Error?</v>
      </c>
    </row>
    <row r="4996" spans="1:4" x14ac:dyDescent="0.2">
      <c r="A4996" s="90">
        <v>4935</v>
      </c>
      <c r="B4996" s="1221">
        <f>'FP Info 3'!H31</f>
        <v>2346835.8660000004</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708825</v>
      </c>
      <c r="D5061" s="13" t="str">
        <f t="shared" si="78"/>
        <v>Error?</v>
      </c>
    </row>
    <row r="5062" spans="1:4" x14ac:dyDescent="0.2">
      <c r="A5062" s="82">
        <v>5001</v>
      </c>
      <c r="D5062" s="13" t="str">
        <f t="shared" si="78"/>
        <v>OK</v>
      </c>
    </row>
    <row r="5063" spans="1:4" x14ac:dyDescent="0.2">
      <c r="A5063" s="54">
        <v>5002</v>
      </c>
      <c r="B5063" s="1221">
        <f>'Revenues 9-14'!C7</f>
        <v>6774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715599</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29453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29453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5007</v>
      </c>
      <c r="D5086" s="13" t="str">
        <f t="shared" si="78"/>
        <v>Error?</v>
      </c>
    </row>
    <row r="5087" spans="1:4" x14ac:dyDescent="0.2">
      <c r="A5087" s="54">
        <v>5026</v>
      </c>
      <c r="B5087" s="1221">
        <f>'Revenues 9-14'!C40</f>
        <v>5007</v>
      </c>
      <c r="C5087" s="13" t="s">
        <v>653</v>
      </c>
      <c r="D5087" s="13" t="str">
        <f t="shared" si="78"/>
        <v>Error?</v>
      </c>
    </row>
    <row r="5088" spans="1:4" x14ac:dyDescent="0.2">
      <c r="A5088" s="54">
        <v>5027</v>
      </c>
      <c r="B5088" s="1221">
        <f>'Revenues 9-14'!C65</f>
        <v>2668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2668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55</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55</v>
      </c>
      <c r="C5102" s="13" t="s">
        <v>653</v>
      </c>
      <c r="D5102" s="13" t="str">
        <f t="shared" si="78"/>
        <v>Error?</v>
      </c>
    </row>
    <row r="5103" spans="1:4" x14ac:dyDescent="0.2">
      <c r="A5103" s="54">
        <v>5042</v>
      </c>
      <c r="B5103" s="1221">
        <f>'Revenues 9-14'!C84</f>
        <v>3439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3439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257</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627</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1539</v>
      </c>
      <c r="C5120" s="13" t="s">
        <v>653</v>
      </c>
      <c r="D5120" s="13" t="str">
        <f t="shared" si="79"/>
        <v>Error?</v>
      </c>
    </row>
    <row r="5121" spans="1:4" x14ac:dyDescent="0.2">
      <c r="A5121" s="54">
        <v>5060</v>
      </c>
      <c r="B5121" s="1221">
        <f>'Revenues 9-14'!C109</f>
        <v>757760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24893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24893</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3234</v>
      </c>
      <c r="D5134" s="13" t="str">
        <f t="shared" si="79"/>
        <v>Error?</v>
      </c>
    </row>
    <row r="5135" spans="1:4" x14ac:dyDescent="0.2">
      <c r="A5135" s="54">
        <v>5074</v>
      </c>
      <c r="B5135" s="1221">
        <f>'Revenues 9-14'!C126</f>
        <v>1346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4580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4437</v>
      </c>
      <c r="D5167" s="13" t="str">
        <f t="shared" si="79"/>
        <v>Error?</v>
      </c>
    </row>
    <row r="5168" spans="1:4" x14ac:dyDescent="0.2">
      <c r="A5168" s="54">
        <v>5107</v>
      </c>
      <c r="B5168" s="1221">
        <f>'Revenues 9-14'!C147</f>
        <v>1310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10327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35220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15471</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1490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1535</v>
      </c>
      <c r="C5246" s="13" t="s">
        <v>653</v>
      </c>
      <c r="D5246" s="13" t="str">
        <f t="shared" si="80"/>
        <v>Error?</v>
      </c>
    </row>
    <row r="5247" spans="1:4" x14ac:dyDescent="0.2">
      <c r="A5247" s="54">
        <v>5186</v>
      </c>
      <c r="B5247" s="1221">
        <f>'Revenues 9-14'!C203</f>
        <v>8961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8961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18145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33616</v>
      </c>
      <c r="C5326" s="13" t="s">
        <v>653</v>
      </c>
      <c r="D5326" s="13" t="str">
        <f t="shared" si="82"/>
        <v>Error?</v>
      </c>
    </row>
    <row r="5327" spans="1:4" x14ac:dyDescent="0.2">
      <c r="A5327" s="54">
        <v>5266</v>
      </c>
      <c r="B5327" s="1221">
        <f>'Revenues 9-14'!C275</f>
        <v>826596</v>
      </c>
      <c r="C5327" s="13" t="s">
        <v>653</v>
      </c>
      <c r="D5327" s="13" t="str">
        <f t="shared" si="82"/>
        <v>Error?</v>
      </c>
    </row>
    <row r="5328" spans="1:4" x14ac:dyDescent="0.2">
      <c r="A5328" s="54">
        <v>5267</v>
      </c>
      <c r="B5328" s="1221">
        <f>'Revenues 9-14'!D5</f>
        <v>125318</v>
      </c>
      <c r="D5328" s="13" t="str">
        <f t="shared" si="82"/>
        <v>Error?</v>
      </c>
    </row>
    <row r="5329" spans="1:4" x14ac:dyDescent="0.2">
      <c r="A5329" s="82">
        <v>5268</v>
      </c>
      <c r="D5329" s="13" t="str">
        <f t="shared" si="82"/>
        <v>OK</v>
      </c>
    </row>
    <row r="5330" spans="1:4" x14ac:dyDescent="0.2">
      <c r="A5330" s="54">
        <v>5269</v>
      </c>
      <c r="B5330" s="1221">
        <f>'Revenues 9-14'!D6</f>
        <v>16934</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142252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964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964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10000</v>
      </c>
      <c r="C5355" s="13" t="s">
        <v>653</v>
      </c>
      <c r="D5355" s="13" t="str">
        <f t="shared" si="82"/>
        <v>Error?</v>
      </c>
    </row>
    <row r="5356" spans="1:4" x14ac:dyDescent="0.2">
      <c r="A5356" s="54">
        <v>5295</v>
      </c>
      <c r="B5356" s="1221">
        <f>'Revenues 9-14'!D109</f>
        <v>153216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153216</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40643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40643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179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179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40822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6827</v>
      </c>
      <c r="D5615" s="13" t="str">
        <f t="shared" si="86"/>
        <v>Error?</v>
      </c>
    </row>
    <row r="5616" spans="1:4" x14ac:dyDescent="0.2">
      <c r="A5616" s="82">
        <v>5555</v>
      </c>
      <c r="D5616" s="13" t="str">
        <f t="shared" si="86"/>
        <v>OK</v>
      </c>
    </row>
    <row r="5617" spans="1:4" x14ac:dyDescent="0.2">
      <c r="A5617" s="54">
        <v>5556</v>
      </c>
      <c r="B5617" s="1221">
        <f>'Revenues 9-14'!F152</f>
        <v>882</v>
      </c>
      <c r="D5617" s="13" t="str">
        <f t="shared" si="86"/>
        <v>Error?</v>
      </c>
    </row>
    <row r="5618" spans="1:4" x14ac:dyDescent="0.2">
      <c r="A5618" s="54">
        <v>5557</v>
      </c>
      <c r="B5618" s="1221">
        <f>'Revenues 9-14'!F154</f>
        <v>7709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7709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7709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48531</v>
      </c>
      <c r="C5720" s="13" t="s">
        <v>653</v>
      </c>
      <c r="D5720" s="13" t="str">
        <f t="shared" si="88"/>
        <v>Error?</v>
      </c>
    </row>
    <row r="5721" spans="1:4" x14ac:dyDescent="0.2">
      <c r="A5721" s="54">
        <v>5660</v>
      </c>
      <c r="B5721" s="1221">
        <f>'Revenues 9-14'!G5</f>
        <v>14757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18420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33177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178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69</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69</v>
      </c>
      <c r="C5869" s="13" t="s">
        <v>653</v>
      </c>
      <c r="D5869" s="13" t="str">
        <f t="shared" si="90"/>
        <v>Error?</v>
      </c>
    </row>
    <row r="5870" spans="1:4" x14ac:dyDescent="0.2">
      <c r="A5870" s="54">
        <v>5809</v>
      </c>
      <c r="B5870" s="1221">
        <f>'Revenues 9-14'!G275</f>
        <v>33424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16935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16935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373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373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17308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16935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16935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16953</v>
      </c>
      <c r="C6023" s="13" t="s">
        <v>653</v>
      </c>
      <c r="D6023" s="13" t="str">
        <f t="shared" si="93"/>
        <v>Error?</v>
      </c>
    </row>
    <row r="6024" spans="1:5" x14ac:dyDescent="0.2">
      <c r="A6024" s="54">
        <v>5963</v>
      </c>
      <c r="B6024" s="1221">
        <f>'Revenues 9-14'!G109</f>
        <v>33355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17308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16953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33.869999999999997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30081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30081</v>
      </c>
      <c r="D6215" s="13" t="str">
        <f t="shared" si="96"/>
        <v>Error?</v>
      </c>
      <c r="E6215" s="13" t="s">
        <v>207</v>
      </c>
    </row>
    <row r="6216" spans="1:5" x14ac:dyDescent="0.2">
      <c r="A6216">
        <v>6155</v>
      </c>
      <c r="B6216" s="1221">
        <f>'Assets-Liab 5-6'!J41</f>
        <v>30081</v>
      </c>
      <c r="D6216" s="13" t="str">
        <f t="shared" si="96"/>
        <v>Error?</v>
      </c>
      <c r="E6216" s="13" t="s">
        <v>207</v>
      </c>
    </row>
    <row r="6217" spans="1:5" x14ac:dyDescent="0.2">
      <c r="A6217">
        <v>6156</v>
      </c>
      <c r="B6217" s="1221">
        <f>'Assets-Liab 5-6'!J4</f>
        <v>30081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47668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47668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47668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75866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75866</v>
      </c>
      <c r="D6229" s="13" t="str">
        <f t="shared" si="96"/>
        <v>Error?</v>
      </c>
      <c r="E6229" s="13" t="s">
        <v>207</v>
      </c>
    </row>
    <row r="6230" spans="1:5" x14ac:dyDescent="0.2">
      <c r="A6230">
        <v>6169</v>
      </c>
      <c r="B6230" s="1221">
        <f>'Acct Summary 7-8'!J20</f>
        <v>-28198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-28198</v>
      </c>
      <c r="D6263" s="13" t="str">
        <f t="shared" si="96"/>
        <v>Error?</v>
      </c>
      <c r="E6263" s="13" t="s">
        <v>207</v>
      </c>
    </row>
    <row r="6264" spans="1:5" x14ac:dyDescent="0.2">
      <c r="A6264">
        <v>6203</v>
      </c>
      <c r="B6264" s="1221">
        <f>'Acct Summary 7-8'!J79</f>
        <v>58279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30081</v>
      </c>
      <c r="D6266" s="13" t="str">
        <f t="shared" si="96"/>
        <v>Error?</v>
      </c>
      <c r="E6266" s="13" t="s">
        <v>207</v>
      </c>
    </row>
    <row r="6267" spans="1:5" x14ac:dyDescent="0.2">
      <c r="A6267">
        <v>6206</v>
      </c>
      <c r="B6267" s="1221">
        <f>'Acct Summary 7-8'!C82</f>
        <v>124551</v>
      </c>
      <c r="D6267" s="13" t="str">
        <f t="shared" si="96"/>
        <v>Error?</v>
      </c>
      <c r="E6267" s="13" t="s">
        <v>207</v>
      </c>
    </row>
    <row r="6268" spans="1:5" x14ac:dyDescent="0.2">
      <c r="A6268">
        <v>6207</v>
      </c>
      <c r="B6268" s="1221">
        <f>'Acct Summary 7-8'!D82</f>
        <v>-2828</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5099</v>
      </c>
      <c r="D6270" s="13" t="str">
        <f t="shared" si="96"/>
        <v>Error?</v>
      </c>
      <c r="E6270" s="13" t="s">
        <v>207</v>
      </c>
    </row>
    <row r="6271" spans="1:5" x14ac:dyDescent="0.2">
      <c r="A6271">
        <v>6210</v>
      </c>
      <c r="B6271" s="1221">
        <f>'Acct Summary 7-8'!G82</f>
        <v>1969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17308</v>
      </c>
      <c r="D6273" s="13" t="str">
        <f t="shared" si="97"/>
        <v>Error?</v>
      </c>
      <c r="E6273" s="13" t="s">
        <v>207</v>
      </c>
    </row>
    <row r="6274" spans="1:5" x14ac:dyDescent="0.2">
      <c r="A6274">
        <v>6213</v>
      </c>
      <c r="B6274" s="1221">
        <f>'Acct Summary 7-8'!J82</f>
        <v>-28198</v>
      </c>
      <c r="D6274" s="13" t="str">
        <f t="shared" si="97"/>
        <v>Error?</v>
      </c>
      <c r="E6274" s="13" t="s">
        <v>207</v>
      </c>
    </row>
    <row r="6275" spans="1:5" x14ac:dyDescent="0.2">
      <c r="A6275">
        <v>6214</v>
      </c>
      <c r="B6275" s="1221">
        <f>'Acct Summary 7-8'!K82</f>
        <v>15732</v>
      </c>
      <c r="D6275" s="13" t="str">
        <f t="shared" si="97"/>
        <v>Error?</v>
      </c>
      <c r="E6275" s="13" t="s">
        <v>207</v>
      </c>
    </row>
    <row r="6276" spans="1:5" x14ac:dyDescent="0.2">
      <c r="A6276">
        <v>6215</v>
      </c>
      <c r="B6276" s="1221">
        <f>'Acct Summary 7-8'!C83</f>
        <v>0.13614318365901407</v>
      </c>
      <c r="D6276" s="13" t="str">
        <f t="shared" si="97"/>
        <v>Error?</v>
      </c>
      <c r="E6276" s="13" t="s">
        <v>207</v>
      </c>
    </row>
    <row r="6277" spans="1:5" x14ac:dyDescent="0.2">
      <c r="A6277">
        <v>6216</v>
      </c>
      <c r="B6277" s="1221">
        <f>'Acct Summary 7-8'!D83</f>
        <v>-9.2731040633771411E-3</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8.6144853102667632E-2</v>
      </c>
      <c r="D6279" s="13" t="str">
        <f t="shared" si="97"/>
        <v>Error?</v>
      </c>
      <c r="E6279" s="13" t="s">
        <v>207</v>
      </c>
    </row>
    <row r="6280" spans="1:5" x14ac:dyDescent="0.2">
      <c r="A6280">
        <v>6219</v>
      </c>
      <c r="B6280" s="1221">
        <f>'Acct Summary 7-8'!G83</f>
        <v>3.4117096667995082E-2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0.12165344091992156</v>
      </c>
      <c r="D6282" s="13" t="str">
        <f t="shared" si="97"/>
        <v>Error?</v>
      </c>
      <c r="E6282" s="13" t="s">
        <v>207</v>
      </c>
    </row>
    <row r="6283" spans="1:5" x14ac:dyDescent="0.2">
      <c r="A6283">
        <v>6222</v>
      </c>
      <c r="B6283" s="1221">
        <f>'Acct Summary 7-8'!J83</f>
        <v>-0.93740234699644298</v>
      </c>
      <c r="D6283" s="13" t="str">
        <f t="shared" si="97"/>
        <v>Error?</v>
      </c>
      <c r="E6283" s="13" t="s">
        <v>207</v>
      </c>
    </row>
    <row r="6284" spans="1:5" x14ac:dyDescent="0.2">
      <c r="A6284">
        <v>6223</v>
      </c>
      <c r="B6284" s="1221">
        <f>'Acct Summary 7-8'!K83</f>
        <v>0.91667637804451696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47483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47483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185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185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655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10000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47668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125</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4972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125</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5152</v>
      </c>
      <c r="D6987" s="13" t="str">
        <f t="shared" si="108"/>
        <v>Error?</v>
      </c>
    </row>
    <row r="6988" spans="1:4" x14ac:dyDescent="0.2">
      <c r="A6988">
        <v>6927</v>
      </c>
      <c r="B6988" s="1221">
        <f>'Expenditures 15-22'!K88</f>
        <v>5152</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5152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125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75866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47668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68</v>
      </c>
      <c r="D7079" s="13" t="str">
        <f t="shared" si="109"/>
        <v>Error?</v>
      </c>
    </row>
    <row r="7080" spans="1:4" x14ac:dyDescent="0.2">
      <c r="A7080">
        <v>7019</v>
      </c>
      <c r="B7080" s="1221">
        <f>'Expenditures 15-22'!K220</f>
        <v>68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332</v>
      </c>
      <c r="D7093" s="13" t="str">
        <f t="shared" si="109"/>
        <v>Error?</v>
      </c>
    </row>
    <row r="7094" spans="1:4" x14ac:dyDescent="0.2">
      <c r="A7094">
        <v>7033</v>
      </c>
      <c r="B7094" s="1221">
        <f>'Expenditures 15-22'!K248</f>
        <v>332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8567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8567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787</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787</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12938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12938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46449</v>
      </c>
      <c r="D7172" s="13" t="str">
        <f t="shared" si="111"/>
        <v>Error?</v>
      </c>
    </row>
    <row r="7173" spans="1:4" x14ac:dyDescent="0.2">
      <c r="A7173">
        <v>7112</v>
      </c>
      <c r="B7173" s="1221">
        <f>'Expenditures 15-22'!D318</f>
        <v>5448</v>
      </c>
      <c r="D7173" s="13" t="str">
        <f t="shared" si="111"/>
        <v>Error?</v>
      </c>
    </row>
    <row r="7174" spans="1:4" x14ac:dyDescent="0.2">
      <c r="A7174">
        <v>7113</v>
      </c>
      <c r="B7174" s="1221">
        <f>'Expenditures 15-22'!E318</f>
        <v>1130</v>
      </c>
      <c r="D7174" s="13" t="str">
        <f t="shared" si="111"/>
        <v>Error?</v>
      </c>
    </row>
    <row r="7175" spans="1:4" x14ac:dyDescent="0.2">
      <c r="A7175">
        <v>7114</v>
      </c>
      <c r="B7175" s="1221">
        <f>'Expenditures 15-22'!F318</f>
        <v>297</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53324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250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250</v>
      </c>
      <c r="D7198" s="13" t="str">
        <f t="shared" si="111"/>
        <v>Error?</v>
      </c>
    </row>
    <row r="7199" spans="1:4" x14ac:dyDescent="0.2">
      <c r="A7199">
        <v>7138</v>
      </c>
      <c r="B7199" s="1221">
        <f>'Expenditures 15-22'!C323</f>
        <v>46449</v>
      </c>
      <c r="D7199" s="13" t="str">
        <f t="shared" si="111"/>
        <v>Error?</v>
      </c>
    </row>
    <row r="7200" spans="1:4" x14ac:dyDescent="0.2">
      <c r="A7200">
        <v>7139</v>
      </c>
      <c r="B7200" s="1221">
        <f>'Expenditures 15-22'!D323</f>
        <v>5448</v>
      </c>
      <c r="D7200" s="13" t="str">
        <f t="shared" si="111"/>
        <v>Error?</v>
      </c>
    </row>
    <row r="7201" spans="1:4" x14ac:dyDescent="0.2">
      <c r="A7201">
        <v>7140</v>
      </c>
      <c r="B7201" s="1221">
        <f>'Expenditures 15-22'!E323</f>
        <v>23672</v>
      </c>
      <c r="D7201" s="13" t="str">
        <f t="shared" si="111"/>
        <v>Error?</v>
      </c>
    </row>
    <row r="7202" spans="1:4" x14ac:dyDescent="0.2">
      <c r="A7202">
        <v>7141</v>
      </c>
      <c r="B7202" s="1221">
        <f>'Expenditures 15-22'!F323</f>
        <v>297</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75866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46449</v>
      </c>
      <c r="D7216" s="13" t="str">
        <f t="shared" si="111"/>
        <v>Error?</v>
      </c>
    </row>
    <row r="7217" spans="1:4" x14ac:dyDescent="0.2">
      <c r="A7217">
        <v>7156</v>
      </c>
      <c r="B7217" s="1221">
        <f>'Expenditures 15-22'!D331</f>
        <v>5448</v>
      </c>
      <c r="D7217" s="13" t="str">
        <f t="shared" si="111"/>
        <v>Error?</v>
      </c>
    </row>
    <row r="7218" spans="1:4" x14ac:dyDescent="0.2">
      <c r="A7218">
        <v>7157</v>
      </c>
      <c r="B7218" s="1221">
        <f>'Expenditures 15-22'!E331</f>
        <v>23672</v>
      </c>
      <c r="D7218" s="13" t="str">
        <f t="shared" si="111"/>
        <v>Error?</v>
      </c>
    </row>
    <row r="7219" spans="1:4" x14ac:dyDescent="0.2">
      <c r="A7219">
        <v>7158</v>
      </c>
      <c r="B7219" s="1221">
        <f>'Expenditures 15-22'!F331</f>
        <v>297</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75866</v>
      </c>
      <c r="D7224" s="13" t="str">
        <f t="shared" si="111"/>
        <v>Error?</v>
      </c>
    </row>
    <row r="7225" spans="1:4" x14ac:dyDescent="0.2">
      <c r="A7225">
        <v>7164</v>
      </c>
      <c r="B7225" s="1221">
        <f>'Expenditures 15-22'!K332</f>
        <v>-28198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4659</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236</v>
      </c>
      <c r="D7265" s="13" t="str">
        <f t="shared" si="112"/>
        <v>Error?</v>
      </c>
    </row>
    <row r="7266" spans="1:5" x14ac:dyDescent="0.2">
      <c r="A7266">
        <f t="shared" si="113"/>
        <v>7205</v>
      </c>
      <c r="B7266" s="1221">
        <f>'Expenditures 15-22'!F17</f>
        <v>77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125</v>
      </c>
      <c r="D7624" s="13" t="str">
        <f t="shared" si="124"/>
        <v>Error?</v>
      </c>
      <c r="E7624" s="13" t="s">
        <v>20</v>
      </c>
    </row>
    <row r="7625" spans="1:5" x14ac:dyDescent="0.2">
      <c r="A7625">
        <f t="shared" si="123"/>
        <v>7564</v>
      </c>
      <c r="B7625" s="1221">
        <f>'Cap Outlay Deprec 27'!I17</f>
        <v>12.5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32929.5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655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1310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1965</v>
      </c>
      <c r="D7719" s="13" t="str">
        <f t="shared" si="126"/>
        <v>Error?</v>
      </c>
      <c r="E7719" s="13" t="s">
        <v>968</v>
      </c>
    </row>
    <row r="7720" spans="1:6" x14ac:dyDescent="0.2">
      <c r="A7720">
        <v>7659</v>
      </c>
      <c r="B7720" s="1221">
        <f>'Rest Tax Levies-Tort Im 26'!H14</f>
        <v>6774</v>
      </c>
      <c r="D7720" s="13" t="str">
        <f t="shared" si="126"/>
        <v>Error?</v>
      </c>
      <c r="E7720" s="13" t="s">
        <v>968</v>
      </c>
    </row>
    <row r="7721" spans="1:6" x14ac:dyDescent="0.2">
      <c r="A7721">
        <v>7660</v>
      </c>
      <c r="B7721" s="1221">
        <f>'Rest Tax Levies-Tort Im 26'!K14</f>
        <v>1965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t="e">
        <f>#REF!</f>
        <v>#REF!</v>
      </c>
      <c r="D7756" s="13" t="e">
        <f t="shared" si="127"/>
        <v>#REF!</v>
      </c>
      <c r="E7756" s="23" t="s">
        <v>1592</v>
      </c>
      <c r="F7756" t="s">
        <v>1772</v>
      </c>
    </row>
    <row r="7757" spans="1:6" x14ac:dyDescent="0.2">
      <c r="A7757">
        <v>7696</v>
      </c>
      <c r="B7757" s="1221" t="e">
        <f>#REF!</f>
        <v>#REF!</v>
      </c>
      <c r="D7757" s="13" t="e">
        <f t="shared" si="127"/>
        <v>#REF!</v>
      </c>
      <c r="E7757" s="23" t="s">
        <v>1592</v>
      </c>
      <c r="F7757" t="s">
        <v>1772</v>
      </c>
    </row>
    <row r="7758" spans="1:6" x14ac:dyDescent="0.2">
      <c r="A7758">
        <v>7697</v>
      </c>
      <c r="B7758" s="1221" t="e">
        <f>#REF!</f>
        <v>#REF!</v>
      </c>
      <c r="D7758" s="13" t="e">
        <f t="shared" si="127"/>
        <v>#REF!</v>
      </c>
      <c r="E7758" s="23" t="s">
        <v>1592</v>
      </c>
    </row>
    <row r="7759" spans="1:6" x14ac:dyDescent="0.2">
      <c r="A7759">
        <v>7698</v>
      </c>
      <c r="B7759" s="1221" t="e">
        <f>#REF!</f>
        <v>#REF!</v>
      </c>
      <c r="D7759" s="13" t="e">
        <f t="shared" si="127"/>
        <v>#REF!</v>
      </c>
      <c r="E7759" s="23" t="s">
        <v>1592</v>
      </c>
    </row>
    <row r="7760" spans="1:6" x14ac:dyDescent="0.2">
      <c r="A7760">
        <v>7699</v>
      </c>
      <c r="B7760" s="1221" t="e">
        <f>#REF!</f>
        <v>#REF!</v>
      </c>
      <c r="D7760" s="13" t="e">
        <f t="shared" si="127"/>
        <v>#REF!</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11111111-1111-1111-1111-111111111111</TermId>
        </TermInfo>
        <TermInfo xmlns="http://schemas.microsoft.com/office/infopath/2007/PartnerControls">
          <TermName xmlns="http://schemas.microsoft.com/office/infopath/2007/PartnerControls">sy16</TermName>
          <TermId xmlns="http://schemas.microsoft.com/office/infopath/2007/PartnerControls">11111111-1111-1111-1111-111111111111</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31E56566-8BF0-4309-B879-2B0F8D49AA0C}">
  <ds:schemaRefs>
    <ds:schemaRef ds:uri="http://purl.org/dc/dcmitype/"/>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http://purl.org/dc/terms/"/>
    <ds:schemaRef ds:uri="4d435f69-8686-490b-bd6d-b153bf22ab50"/>
    <ds:schemaRef ds:uri="6ce3111e-7420-4802-b50a-75d4e9a0b980"/>
    <ds:schemaRef ds:uri="d21dc803-237d-4c68-8692-8d731fd29118"/>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Audit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2017-10-10T17:32:05Z</cp:lastPrinted>
  <dcterms:created xsi:type="dcterms:W3CDTF">2003-10-29T19:06:34Z</dcterms:created>
  <dcterms:modified xsi:type="dcterms:W3CDTF">2017-11-03T15:34:00Z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